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дод1" sheetId="5" r:id="rId1"/>
    <sheet name="дод2" sheetId="1" r:id="rId2"/>
    <sheet name="дод3" sheetId="9" r:id="rId3"/>
    <sheet name="дод4" sheetId="6" r:id="rId4"/>
  </sheets>
  <definedNames>
    <definedName name="_xlnm.Print_Area" localSheetId="1">дод2!$A$1:$P$52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<sst xmlns="http://schemas.openxmlformats.org/spreadsheetml/2006/main" count="385" uniqueCount="211">
  <si>
    <t>Додаток 1</t>
  </si>
  <si>
    <t xml:space="preserve">до розпорядження начальника </t>
  </si>
  <si>
    <t>Шептицької районної військової</t>
  </si>
  <si>
    <t>адміністрації Львівської області</t>
  </si>
  <si>
    <t>30 березня 2026 р. №17/02-44</t>
  </si>
  <si>
    <t>Зміни до доходів районного бюджету на 2026 рік</t>
  </si>
  <si>
    <t>1332220000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</si>
  <si>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</si>
  <si>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</si>
  <si>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</si>
  <si>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</si>
  <si>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</si>
  <si>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</si>
  <si>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</si>
  <si>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</si>
  <si>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</si>
  <si>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</si>
  <si>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</si>
  <si>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</si>
  <si>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</si>
  <si>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</si>
  <si>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</si>
  <si>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</si>
  <si>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</si>
  <si>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Адміністративні збори та платежі, доходи від некомерційної господарської діяльності 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</si>
  <si>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</si>
  <si>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Інші неподаткові надходження  </t>
  </si>
  <si>
    <t>Інші надходження 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</si>
  <si>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</si>
  <si>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</si>
  <si>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</si>
  <si>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 місцевих бюджетів іншим місцевим бюджетам</t>
  </si>
  <si>
    <t>Інші субвенції з місцевого бюджету</t>
  </si>
  <si>
    <t>X</t>
  </si>
  <si>
    <t>Разом доходів</t>
  </si>
  <si>
    <t>_____________________</t>
  </si>
  <si>
    <t>Додаток 2</t>
  </si>
  <si>
    <t>Зміни до розподілу видатків районного бюджету на 2026 рік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</si>
  <si>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</si>
  <si>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</si>
  <si>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</si>
  <si>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</si>
  <si>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Разом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</si>
  <si>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</si>
  <si>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</si>
  <si>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</si>
  <si>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</si>
  <si>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</si>
  <si>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0100000</t>
  </si>
  <si>
    <t>Червоноградська районна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</si>
  <si>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</si>
  <si>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</si>
  <si>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</si>
  <si>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</si>
  <si>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</si>
  <si>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</si>
  <si>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0180</t>
  </si>
  <si>
    <t>0133</t>
  </si>
  <si>
    <t>Інша діяльність у сфері державного управління</t>
  </si>
  <si>
    <t>0113242</t>
  </si>
  <si>
    <t>1090</t>
  </si>
  <si>
    <t>Інші заходи у сфері соціального захисту і соціального забезпечення</t>
  </si>
  <si>
    <t>0117330</t>
  </si>
  <si>
    <t>7330</t>
  </si>
  <si>
    <t>0443</t>
  </si>
  <si>
    <t>Будівництво 1 інших об'єктів комунальної власності</t>
  </si>
  <si>
    <t>0117370</t>
  </si>
  <si>
    <t>0490</t>
  </si>
  <si>
    <t>Реалізація інших заходів щодо соціально-економічного розвитку територій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</si>
  <si>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</si>
  <si>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</si>
  <si>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</si>
  <si>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</si>
  <si>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0118410</t>
  </si>
  <si>
    <t>0830</t>
  </si>
  <si>
    <t>Фінансова підтримка засобів масової інформації</t>
  </si>
  <si>
    <t>0200000</t>
  </si>
  <si>
    <t>Червоноградська районна державна адміністрація</t>
  </si>
  <si>
    <t>0210000</t>
  </si>
  <si>
    <t>0214082</t>
  </si>
  <si>
    <t>0829</t>
  </si>
  <si>
    <t>Інші заходи в галузі культури і мистецтва</t>
  </si>
  <si>
    <t>0215062</t>
  </si>
  <si>
    <t>5062</t>
  </si>
  <si>
    <t>0810</t>
  </si>
  <si>
    <t>Підтримка спорту вищих досягнень та організацій, які здійснюють фізкультурно-спортивну діяльність в регіоні</t>
  </si>
  <si>
    <t>0216083</t>
  </si>
  <si>
    <t>0610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</si>
  <si>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</si>
  <si>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</si>
  <si>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</si>
  <si>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</si>
  <si>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</si>
  <si>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0218220</t>
  </si>
  <si>
    <t>8220</t>
  </si>
  <si>
    <t>0380</t>
  </si>
  <si>
    <t>Заходи та роботи з мобілізаційної підготовки місцевого значення</t>
  </si>
  <si>
    <t>0218230</t>
  </si>
  <si>
    <t>8230</t>
  </si>
  <si>
    <t>Інші заходи громадського порядку та безпеки</t>
  </si>
  <si>
    <t>0218240</t>
  </si>
  <si>
    <t>8240</t>
  </si>
  <si>
    <t>Заходи та роботи з територіальної оборони</t>
  </si>
  <si>
    <t>0218420</t>
  </si>
  <si>
    <t>8420</t>
  </si>
  <si>
    <t>Інші заходи у сфері засобів масової інформації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</si>
  <si>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</si>
  <si>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</si>
  <si>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Шептицька районної державної адміністрації</t>
  </si>
  <si>
    <t>0810000</t>
  </si>
  <si>
    <t>Управління соціального захисту Червоноградської районної державної адміністрації</t>
  </si>
  <si>
    <t>0813242</t>
  </si>
  <si>
    <t>0813033</t>
  </si>
  <si>
    <t>3033</t>
  </si>
  <si>
    <t>1070</t>
  </si>
  <si>
    <t>Компенсаційні виплати на пільговий проїзд автомобільним транспортом окремим категоріям громадян</t>
  </si>
  <si>
    <t>3700000</t>
  </si>
  <si>
    <t>Фінансове управління Червоноградської районної державної адміністрації</t>
  </si>
  <si>
    <t>3710000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</si>
  <si>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</si>
  <si>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місцевого бюджету на виконання інвестиційних проектів</t>
  </si>
  <si>
    <t>3719750</t>
  </si>
  <si>
    <t>9750</t>
  </si>
  <si>
    <t>Субвенція з місцевого бюджету на співфінансування інвестиційних проектів</t>
  </si>
  <si>
    <t>УСЬОГО</t>
  </si>
  <si>
    <t>___________________________</t>
  </si>
  <si>
    <t xml:space="preserve">                      </t>
  </si>
  <si>
    <t>Додаток 3</t>
  </si>
  <si>
    <t xml:space="preserve">Розподіл витрат районного бюджету на реалізацію районних програм у 2026 році   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</si>
  <si>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</si>
  <si>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</si>
  <si>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Найменування головного розпорядника коштів міського бюджету/відповідального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</si>
  <si>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</si>
  <si>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</si>
  <si>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Програма розвитку місцевого самоврядування Червоноградського району на 2022 рік</t>
  </si>
  <si>
    <t>проект</t>
  </si>
  <si>
    <t>Програма виплати одноразової матеріальної допомоги окремим категоріям громадян Червоноградського району у 2022 році</t>
  </si>
  <si>
    <t>Програма фінансової підтримки та зміцнення матеріально-технічної бази комунального підприємства "Телерадіокомпанія "Сокаль"" на 2022 рік</t>
  </si>
  <si>
    <t>Шептицька районна державна адміністрація</t>
  </si>
  <si>
    <t>Програма підтримки культурно-просвітницьких та інформаційно-презентаційних заходів на 2023 рік</t>
  </si>
  <si>
    <t xml:space="preserve">Комплексна програма розвитку фізичної культури та охорони здоров’я Червоноградського району на 2022 рік </t>
  </si>
  <si>
    <t>Програма забезпечення житлом дітей-сиріт, дітей, позбавлених батьківського піклування, та осіб з їх числа у Червоноградському районі на 2021 - 2023 роки</t>
  </si>
  <si>
    <t>рішення сесії           від 16 липня 2021 року №95</t>
  </si>
  <si>
    <t>Програма створення, накопичення та використання матеріальних резервів в умовах воєнного стану та для запобігання, ліквідації надзвичайних ситуацій техногенного, природного, соціального характеру та їхніх наслідків у Червоноградському районі на 2022 рік</t>
  </si>
  <si>
    <t>розпорядження від 01.03.2022 №8</t>
  </si>
  <si>
    <t>Програма технічного і фінансового забезпечення, удосконалення та розвитку системи централізованого оповіщення і зв'язку на 2026 рік</t>
  </si>
  <si>
    <t>Цільова Програма матеріальної підтримки Червоноградського районного територіального центру комплектування та соціальної підтримки на 2022 рік</t>
  </si>
  <si>
    <t>розпорядження від 04.03.2022 №14</t>
  </si>
  <si>
    <t>Програма технічного і фінансового забезпечення, удосконалення та розвитку системи централізованого оповіщення і зв'язку на 2022 рік</t>
  </si>
  <si>
    <t>розпорядження від 22.03.2022 №28</t>
  </si>
  <si>
    <t>Цільова Програма матеріальної підтримки окремого батальйону територіальної оборони (в/ч А 7075), який дислокується в Червоноградському районі на 2022 – 2024 роки</t>
  </si>
  <si>
    <t>розпорядження від 28.02.2022 №2</t>
  </si>
  <si>
    <t xml:space="preserve">Програма всебічного інформування жителів району та оперативного висвітлення подій в умовах дії воєнного стану через засоби масової інформації  « КП ТРК «Сокаль» у 2022 році </t>
  </si>
  <si>
    <t>розпорядження від 26.04.2022 №__</t>
  </si>
  <si>
    <t>Програма підтримки цифрового розвитку архівної справи у Червоноградському районі на 2022 рік</t>
  </si>
  <si>
    <t>Програма забезпечення пожежної безпеки на  території Червоноградського району Львівської області на 2021 рік</t>
  </si>
  <si>
    <t>рішення сесії           від 16 липня 2021 року №96</t>
  </si>
  <si>
    <t>9800</t>
  </si>
  <si>
    <t>Програма посилення обороноздатності та національної безпеки, профілактики правопорушень, та створення безпечного середовища під час воєнного стану на території Червоноградського району у 2023 році</t>
  </si>
  <si>
    <t>Програма фінансового забезпечення Військової частини А 7381 Збройних Сил України з метою матеріального забезпечення Військових частин А 7390 та А 7391, які розташовані на території Червоноградського району на 2022 рік</t>
  </si>
  <si>
    <t>розпорядження від __.08.2022 №__</t>
  </si>
  <si>
    <t>0800000</t>
  </si>
  <si>
    <t>Управління соціального захисту населення  Червоноградської райдержадміністрації</t>
  </si>
  <si>
    <t xml:space="preserve">Програма забезпечення фінансовим ресурсом Сокальського районного центру соціальних служб для сім’ї, дітей та молоді, що ліквідується, на 2021 рік </t>
  </si>
  <si>
    <t>рішення сесії           від 16 липня 2021 року №98</t>
  </si>
  <si>
    <t>0817693</t>
  </si>
  <si>
    <t>7693</t>
  </si>
  <si>
    <t>Інші заходи, пов'язані з економічною діяльністю</t>
  </si>
  <si>
    <t>Програм для забезпечення виконання управлінням соціального захисту населення Червоноградської районної державної адміністрації Львівської області рішень суду та пов’язаних із ними стягнень на 2021 – 2023 роки</t>
  </si>
  <si>
    <t>рішення сесії           від 10 грудня 2021 року №132</t>
  </si>
  <si>
    <t xml:space="preserve">Фінансове управління Червоноградської райдержадміністрації </t>
  </si>
  <si>
    <t>Програма підтримки дорожнього господарства у Червоноградському районі на 2021-2023 роки</t>
  </si>
  <si>
    <t>рішення сесії           від 16 липня 2021 року №94</t>
  </si>
  <si>
    <t>Програма підтримки бюджетних установ у сфері охорони здоров'я Червоноградського району на 2021 рік</t>
  </si>
  <si>
    <t>рішення сесії           від 4 червня 2021 року №89</t>
  </si>
  <si>
    <t xml:space="preserve">Комплексна програма підтримки та розвитку установ гуманітарної сфери Червоноградського району на 2021 рік </t>
  </si>
  <si>
    <t>рішення сесії           від 16 липня 2021 року №99</t>
  </si>
  <si>
    <t xml:space="preserve">Інші субвенції з місцевого бюджету </t>
  </si>
  <si>
    <t xml:space="preserve">Програма соціального захисту окремих категорій населення Червоноградського району на 2022 рік </t>
  </si>
  <si>
    <t>Програма підтримки органів виконавчої влади Червоноградського району на 2023 рік</t>
  </si>
  <si>
    <t>ВСЬОГО</t>
  </si>
  <si>
    <t xml:space="preserve"> </t>
  </si>
  <si>
    <t xml:space="preserve">                        Додаток 4</t>
  </si>
  <si>
    <t xml:space="preserve">                        до розпорядження начальника </t>
  </si>
  <si>
    <t xml:space="preserve">                        Шептицької районної військової</t>
  </si>
  <si>
    <t xml:space="preserve">                        адміністрації Львівської області</t>
  </si>
  <si>
    <t xml:space="preserve">Зміни до міжбюджетних трансфертів на 2026 рік    </t>
  </si>
  <si>
    <t>1. Показники міжбюджетних трансфертів з інших бюджетів</t>
  </si>
  <si>
    <t>Код Класифікації доходу бюджету/ Код бюджету</t>
  </si>
  <si>
    <t>Найменування трансферту/ Найменування бюджету- надавача міжбюджетного трансферту</t>
  </si>
  <si>
    <t>1</t>
  </si>
  <si>
    <t>І. Трансферти до загального фонду бюджету</t>
  </si>
  <si>
    <t>41030600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</si>
  <si>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</si>
  <si>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Державний бюджет України</t>
  </si>
  <si>
    <t>41053900</t>
  </si>
  <si>
    <t xml:space="preserve">Інші субвенція з місцевого бюджету </t>
  </si>
  <si>
    <t xml:space="preserve">Обласний бюджет Львівської області </t>
  </si>
  <si>
    <t>ІІ. Трансферти до спеціального фонду бюджету</t>
  </si>
  <si>
    <t>Х</t>
  </si>
  <si>
    <t>Усього за розділами І,ІІ, у тому числі</t>
  </si>
  <si>
    <t>загальний фонд</t>
  </si>
  <si>
    <t>спеціальний фонд</t>
  </si>
  <si>
    <t>2.</t>
  </si>
  <si>
    <t>Показники міжбюджетних трансфертів  іншим бюджетам</t>
  </si>
  <si>
    <t>Код Програмної класифікації видатків та кредитування місцевого бюджету/ Код бюджету</t>
  </si>
  <si>
    <t>Найменування трансферту/                                                                  Найменування бюджету -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</si>
  <si>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</si>
  <si>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</si>
  <si>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 xml:space="preserve">    </t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</si>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</sst>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_-* #,##0\ &quot;грн.&quot;_-;\-* #,##0\ &quot;грн.&quot;_-;_-* &quot;-&quot;\ &quot;грн.&quot;_-;_-@_-"/>
  </numFmts>
  <fonts count="61">
    <font>
      <sz val="10"/>
      <color theme="1"/>
      <name val="Calibri"/>
      <charset val="204"/>
      <scheme val="minor"/>
    </font>
    <font>
      <sz val="12"/>
      <name val="Times New Roman"/>
      <charset val="204"/>
    </font>
    <font>
      <sz val="10"/>
      <name val="Arial Cyr"/>
      <charset val="204"/>
    </font>
    <font>
      <sz val="12"/>
      <color theme="1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1"/>
      <name val="Times New Roman"/>
      <charset val="204"/>
    </font>
    <font>
      <b/>
      <sz val="10"/>
      <name val="Times New Roman"/>
      <charset val="204"/>
    </font>
    <font>
      <b/>
      <sz val="12"/>
      <color theme="1"/>
      <name val="Times New Roman"/>
      <charset val="204"/>
    </font>
    <font>
      <b/>
      <i/>
      <sz val="12"/>
      <color theme="1"/>
      <name val="Times New Roman"/>
      <charset val="204"/>
    </font>
    <font>
      <b/>
      <sz val="11"/>
      <name val="Times New Roman"/>
      <charset val="204"/>
    </font>
    <font>
      <sz val="12"/>
      <color theme="1"/>
      <name val="Calibri"/>
      <charset val="204"/>
      <scheme val="minor"/>
    </font>
    <font>
      <sz val="9"/>
      <color theme="1"/>
      <name val="Times New Roman"/>
      <charset val="204"/>
    </font>
    <font>
      <b/>
      <sz val="14"/>
      <color theme="1"/>
      <name val="Times New Roman"/>
      <charset val="204"/>
    </font>
    <font>
      <sz val="10"/>
      <color theme="1"/>
      <name val="Times New Roman"/>
      <charset val="204"/>
    </font>
    <font>
      <sz val="11"/>
      <color theme="1"/>
      <name val="Times New Roman"/>
      <charset val="204"/>
    </font>
    <font>
      <b/>
      <i/>
      <sz val="14"/>
      <color theme="1"/>
      <name val="Times New Roman"/>
      <charset val="204"/>
    </font>
    <font>
      <b/>
      <sz val="10"/>
      <color theme="1"/>
      <name val="Times New Roman"/>
      <charset val="204"/>
    </font>
    <font>
      <sz val="8"/>
      <color theme="1"/>
      <name val="Times New Roman"/>
      <charset val="204"/>
    </font>
    <font>
      <b/>
      <sz val="11"/>
      <color theme="1"/>
      <name val="Times New Roman"/>
      <charset val="204"/>
    </font>
    <font>
      <i/>
      <sz val="10"/>
      <color theme="1"/>
      <name val="Times New Roman"/>
      <charset val="204"/>
    </font>
    <font>
      <sz val="10"/>
      <name val="Times New Roman"/>
      <charset val="204"/>
    </font>
    <font>
      <i/>
      <sz val="12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204"/>
    </font>
    <font>
      <sz val="11"/>
      <color indexed="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52"/>
      <name val="Calibri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b/>
      <sz val="18"/>
      <color indexed="56"/>
      <name val="Cambria"/>
      <charset val="204"/>
    </font>
    <font>
      <sz val="11"/>
      <color indexed="60"/>
      <name val="Calibri"/>
      <charset val="204"/>
    </font>
    <font>
      <sz val="10"/>
      <name val="Arial"/>
      <charset val="204"/>
    </font>
    <font>
      <sz val="11"/>
      <color indexed="20"/>
      <name val="Calibri"/>
      <charset val="204"/>
    </font>
    <font>
      <i/>
      <sz val="11"/>
      <color indexed="23"/>
      <name val="Calibri"/>
      <charset val="204"/>
    </font>
    <font>
      <sz val="11"/>
      <color indexed="52"/>
      <name val="Calibri"/>
      <charset val="204"/>
    </font>
    <font>
      <sz val="11"/>
      <color indexed="10"/>
      <name val="Calibri"/>
      <charset val="204"/>
    </font>
    <font>
      <sz val="11"/>
      <color indexed="17"/>
      <name val="Calibri"/>
      <charset val="204"/>
    </font>
  </fonts>
  <fills count="5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4">
    <xf numFmtId="0" fontId="0" fillId="0" borderId="0"/>
    <xf numFmtId="176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5" borderId="41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2" applyNumberFormat="0" applyFill="0" applyAlignment="0" applyProtection="0">
      <alignment vertical="center"/>
    </xf>
    <xf numFmtId="0" fontId="30" fillId="0" borderId="42" applyNumberFormat="0" applyFill="0" applyAlignment="0" applyProtection="0">
      <alignment vertical="center"/>
    </xf>
    <xf numFmtId="0" fontId="31" fillId="0" borderId="4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44" applyNumberFormat="0" applyAlignment="0" applyProtection="0">
      <alignment vertical="center"/>
    </xf>
    <xf numFmtId="0" fontId="33" fillId="7" borderId="45" applyNumberFormat="0" applyAlignment="0" applyProtection="0">
      <alignment vertical="center"/>
    </xf>
    <xf numFmtId="0" fontId="34" fillId="7" borderId="44" applyNumberFormat="0" applyAlignment="0" applyProtection="0">
      <alignment vertical="center"/>
    </xf>
    <xf numFmtId="0" fontId="35" fillId="8" borderId="46" applyNumberFormat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51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53" borderId="0" applyNumberFormat="0" applyBorder="0" applyAlignment="0" applyProtection="0"/>
    <xf numFmtId="0" fontId="45" fillId="41" borderId="49" applyNumberFormat="0" applyAlignment="0" applyProtection="0"/>
    <xf numFmtId="0" fontId="46" fillId="54" borderId="50" applyNumberFormat="0" applyAlignment="0" applyProtection="0"/>
    <xf numFmtId="0" fontId="47" fillId="54" borderId="49" applyNumberFormat="0" applyAlignment="0" applyProtection="0"/>
    <xf numFmtId="178" fontId="2" fillId="0" borderId="0" applyFont="0" applyFill="0" applyBorder="0" applyAlignment="0" applyProtection="0"/>
    <xf numFmtId="0" fontId="48" fillId="0" borderId="51" applyNumberFormat="0" applyFill="0" applyAlignment="0" applyProtection="0"/>
    <xf numFmtId="0" fontId="49" fillId="0" borderId="52" applyNumberFormat="0" applyFill="0" applyAlignment="0" applyProtection="0"/>
    <xf numFmtId="0" fontId="50" fillId="0" borderId="53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54" applyNumberFormat="0" applyFill="0" applyAlignment="0" applyProtection="0"/>
    <xf numFmtId="0" fontId="52" fillId="55" borderId="55" applyNumberFormat="0" applyAlignment="0" applyProtection="0"/>
    <xf numFmtId="0" fontId="53" fillId="0" borderId="0" applyNumberFormat="0" applyFill="0" applyBorder="0" applyAlignment="0" applyProtection="0"/>
    <xf numFmtId="0" fontId="54" fillId="56" borderId="0" applyNumberFormat="0" applyBorder="0" applyAlignment="0" applyProtection="0"/>
    <xf numFmtId="0" fontId="55" fillId="0" borderId="0"/>
    <xf numFmtId="0" fontId="2" fillId="0" borderId="0"/>
    <xf numFmtId="0" fontId="0" fillId="0" borderId="0"/>
    <xf numFmtId="0" fontId="56" fillId="37" borderId="0" applyNumberFormat="0" applyBorder="0" applyAlignment="0" applyProtection="0"/>
    <xf numFmtId="0" fontId="57" fillId="0" borderId="0" applyNumberFormat="0" applyFill="0" applyBorder="0" applyAlignment="0" applyProtection="0"/>
    <xf numFmtId="0" fontId="2" fillId="57" borderId="56" applyNumberFormat="0" applyFont="0" applyAlignment="0" applyProtection="0"/>
    <xf numFmtId="0" fontId="58" fillId="0" borderId="57" applyNumberFormat="0" applyFill="0" applyAlignment="0" applyProtection="0"/>
    <xf numFmtId="0" fontId="59" fillId="0" borderId="0" applyNumberFormat="0" applyFill="0" applyBorder="0" applyAlignment="0" applyProtection="0"/>
    <xf numFmtId="0" fontId="60" fillId="38" borderId="0" applyNumberFormat="0" applyBorder="0" applyAlignment="0" applyProtection="0"/>
  </cellStyleXfs>
  <cellXfs count="293">
    <xf numFmtId="0" fontId="0" fillId="0" borderId="0" xfId="0"/>
    <xf numFmtId="0" fontId="0" fillId="0" borderId="0" xfId="0" applyFill="1"/>
    <xf numFmtId="0" fontId="1" fillId="0" borderId="0" xfId="86" applyFont="1"/>
    <xf numFmtId="0" fontId="2" fillId="0" borderId="0" xfId="86"/>
    <xf numFmtId="0" fontId="3" fillId="0" borderId="0" xfId="0" applyFont="1"/>
    <xf numFmtId="0" fontId="4" fillId="0" borderId="0" xfId="86" applyFont="1" applyAlignment="1">
      <alignment horizontal="centerContinuous" vertical="justify" wrapText="1"/>
    </xf>
    <xf numFmtId="0" fontId="4" fillId="0" borderId="0" xfId="86" applyFont="1" applyAlignment="1">
      <alignment horizontal="center" vertical="justify" wrapText="1"/>
    </xf>
    <xf numFmtId="0" fontId="5" fillId="0" borderId="0" xfId="86" applyFont="1" applyBorder="1" applyAlignment="1">
      <alignment horizontal="center" vertical="center" wrapText="1"/>
    </xf>
    <xf numFmtId="0" fontId="5" fillId="0" borderId="0" xfId="86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4" fillId="0" borderId="0" xfId="86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5" fillId="0" borderId="0" xfId="85" applyNumberFormat="1" applyFont="1" applyBorder="1" applyAlignment="1">
      <alignment horizontal="center" vertical="center" wrapText="1"/>
    </xf>
    <xf numFmtId="0" fontId="6" fillId="0" borderId="0" xfId="85" applyFont="1" applyBorder="1" applyAlignment="1">
      <alignment vertical="center" wrapText="1"/>
    </xf>
    <xf numFmtId="49" fontId="1" fillId="0" borderId="0" xfId="85" applyNumberFormat="1" applyFont="1" applyBorder="1" applyAlignment="1">
      <alignment vertical="center" wrapText="1"/>
    </xf>
    <xf numFmtId="0" fontId="1" fillId="0" borderId="0" xfId="85" applyFont="1" applyBorder="1" applyAlignment="1">
      <alignment vertical="center" wrapText="1"/>
    </xf>
    <xf numFmtId="0" fontId="1" fillId="0" borderId="0" xfId="85" applyFont="1" applyBorder="1" applyAlignment="1">
      <alignment vertical="top" wrapText="1"/>
    </xf>
    <xf numFmtId="49" fontId="1" fillId="0" borderId="2" xfId="85" applyNumberFormat="1" applyFont="1" applyBorder="1" applyAlignment="1">
      <alignment horizontal="center" vertical="center" wrapText="1"/>
    </xf>
    <xf numFmtId="0" fontId="1" fillId="0" borderId="3" xfId="85" applyFont="1" applyBorder="1" applyAlignment="1">
      <alignment horizontal="center" vertical="center" wrapText="1"/>
    </xf>
    <xf numFmtId="0" fontId="1" fillId="0" borderId="4" xfId="85" applyFont="1" applyBorder="1" applyAlignment="1">
      <alignment horizontal="center" vertical="center" wrapText="1"/>
    </xf>
    <xf numFmtId="0" fontId="1" fillId="0" borderId="2" xfId="85" applyFont="1" applyBorder="1" applyAlignment="1">
      <alignment horizontal="center" vertical="top" wrapText="1"/>
    </xf>
    <xf numFmtId="0" fontId="1" fillId="0" borderId="2" xfId="85" applyFont="1" applyBorder="1" applyAlignment="1">
      <alignment horizontal="center" vertical="center" wrapText="1"/>
    </xf>
    <xf numFmtId="49" fontId="4" fillId="0" borderId="2" xfId="85" applyNumberFormat="1" applyFont="1" applyBorder="1" applyAlignment="1">
      <alignment horizontal="center" vertical="center" wrapText="1"/>
    </xf>
    <xf numFmtId="0" fontId="6" fillId="0" borderId="0" xfId="85" applyFont="1" applyBorder="1" applyAlignment="1">
      <alignment horizontal="center" vertical="center" wrapText="1"/>
    </xf>
    <xf numFmtId="49" fontId="4" fillId="0" borderId="3" xfId="85" applyNumberFormat="1" applyFont="1" applyBorder="1" applyAlignment="1">
      <alignment horizontal="left" vertical="center" wrapText="1"/>
    </xf>
    <xf numFmtId="49" fontId="4" fillId="0" borderId="4" xfId="85" applyNumberFormat="1" applyFont="1" applyBorder="1" applyAlignment="1">
      <alignment horizontal="left" vertical="center" wrapText="1"/>
    </xf>
    <xf numFmtId="4" fontId="4" fillId="0" borderId="2" xfId="85" applyNumberFormat="1" applyFont="1" applyBorder="1" applyAlignment="1">
      <alignment horizontal="center" vertical="center" wrapText="1"/>
    </xf>
    <xf numFmtId="0" fontId="1" fillId="0" borderId="2" xfId="86" applyFont="1" applyFill="1" applyBorder="1" applyAlignment="1">
      <alignment horizontal="center"/>
    </xf>
    <xf numFmtId="49" fontId="1" fillId="0" borderId="3" xfId="85" applyNumberFormat="1" applyFont="1" applyBorder="1" applyAlignment="1">
      <alignment horizontal="left" vertical="center" wrapText="1"/>
    </xf>
    <xf numFmtId="49" fontId="1" fillId="0" borderId="4" xfId="85" applyNumberFormat="1" applyFont="1" applyBorder="1" applyAlignment="1">
      <alignment horizontal="left" vertical="center" wrapText="1"/>
    </xf>
    <xf numFmtId="4" fontId="1" fillId="0" borderId="2" xfId="85" applyNumberFormat="1" applyFont="1" applyBorder="1" applyAlignment="1">
      <alignment horizontal="center" vertical="center" wrapText="1"/>
    </xf>
    <xf numFmtId="49" fontId="4" fillId="0" borderId="3" xfId="85" applyNumberFormat="1" applyFont="1" applyBorder="1" applyAlignment="1">
      <alignment horizontal="center" vertical="center" wrapText="1"/>
    </xf>
    <xf numFmtId="49" fontId="4" fillId="0" borderId="4" xfId="85" applyNumberFormat="1" applyFont="1" applyBorder="1" applyAlignment="1">
      <alignment horizontal="center" vertical="center" wrapText="1"/>
    </xf>
    <xf numFmtId="49" fontId="4" fillId="0" borderId="5" xfId="85" applyNumberFormat="1" applyFont="1" applyBorder="1" applyAlignment="1">
      <alignment horizontal="center" vertical="center" wrapText="1"/>
    </xf>
    <xf numFmtId="49" fontId="4" fillId="0" borderId="6" xfId="85" applyNumberFormat="1" applyFont="1" applyBorder="1" applyAlignment="1">
      <alignment horizontal="center" vertical="center" wrapText="1"/>
    </xf>
    <xf numFmtId="49" fontId="1" fillId="0" borderId="5" xfId="85" applyNumberFormat="1" applyFont="1" applyBorder="1" applyAlignment="1">
      <alignment horizontal="center" vertical="center" wrapText="1"/>
    </xf>
    <xf numFmtId="2" fontId="7" fillId="0" borderId="5" xfId="85" applyNumberFormat="1" applyFont="1" applyBorder="1" applyAlignment="1">
      <alignment horizontal="center" vertical="center" wrapText="1"/>
    </xf>
    <xf numFmtId="2" fontId="7" fillId="0" borderId="6" xfId="85" applyNumberFormat="1" applyFont="1" applyBorder="1" applyAlignment="1">
      <alignment horizontal="center" vertical="center" wrapText="1"/>
    </xf>
    <xf numFmtId="4" fontId="4" fillId="0" borderId="7" xfId="85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7" fillId="0" borderId="8" xfId="85" applyNumberFormat="1" applyFont="1" applyBorder="1" applyAlignment="1">
      <alignment horizontal="center" vertical="center" wrapText="1"/>
    </xf>
    <xf numFmtId="2" fontId="7" fillId="0" borderId="9" xfId="85" applyNumberFormat="1" applyFont="1" applyBorder="1" applyAlignment="1">
      <alignment horizontal="center" vertical="center" wrapText="1"/>
    </xf>
    <xf numFmtId="4" fontId="4" fillId="0" borderId="10" xfId="85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2" fontId="7" fillId="0" borderId="11" xfId="85" applyNumberFormat="1" applyFont="1" applyBorder="1" applyAlignment="1">
      <alignment horizontal="center" vertical="center" wrapText="1"/>
    </xf>
    <xf numFmtId="2" fontId="7" fillId="0" borderId="12" xfId="85" applyNumberFormat="1" applyFont="1" applyBorder="1" applyAlignment="1">
      <alignment horizontal="center" vertical="center" wrapText="1"/>
    </xf>
    <xf numFmtId="4" fontId="4" fillId="0" borderId="13" xfId="85" applyNumberFormat="1" applyFont="1" applyBorder="1" applyAlignment="1">
      <alignment horizontal="center" vertical="center" wrapText="1"/>
    </xf>
    <xf numFmtId="49" fontId="1" fillId="0" borderId="11" xfId="85" applyNumberFormat="1" applyFont="1" applyBorder="1" applyAlignment="1">
      <alignment horizontal="left" vertical="center" wrapText="1"/>
    </xf>
    <xf numFmtId="49" fontId="1" fillId="0" borderId="12" xfId="85" applyNumberFormat="1" applyFont="1" applyBorder="1" applyAlignment="1">
      <alignment horizontal="left" vertical="center" wrapText="1"/>
    </xf>
    <xf numFmtId="0" fontId="1" fillId="0" borderId="2" xfId="76" applyNumberFormat="1" applyFont="1" applyFill="1" applyBorder="1" applyAlignment="1" applyProtection="1">
      <alignment horizontal="center" wrapText="1"/>
    </xf>
    <xf numFmtId="0" fontId="1" fillId="0" borderId="3" xfId="86" applyFont="1" applyBorder="1" applyAlignment="1">
      <alignment horizontal="center"/>
    </xf>
    <xf numFmtId="0" fontId="1" fillId="0" borderId="4" xfId="86" applyFont="1" applyBorder="1" applyAlignment="1">
      <alignment horizontal="center"/>
    </xf>
    <xf numFmtId="0" fontId="1" fillId="0" borderId="2" xfId="86" applyFont="1" applyBorder="1" applyAlignment="1">
      <alignment horizontal="center"/>
    </xf>
    <xf numFmtId="3" fontId="1" fillId="0" borderId="0" xfId="86" applyNumberFormat="1" applyFont="1" applyBorder="1" applyAlignment="1">
      <alignment horizontal="right"/>
    </xf>
    <xf numFmtId="0" fontId="1" fillId="0" borderId="0" xfId="76" applyNumberFormat="1" applyFont="1" applyFill="1" applyBorder="1" applyAlignment="1" applyProtection="1">
      <alignment horizontal="center" wrapText="1"/>
    </xf>
    <xf numFmtId="0" fontId="1" fillId="0" borderId="0" xfId="86" applyFont="1" applyBorder="1"/>
    <xf numFmtId="0" fontId="4" fillId="0" borderId="0" xfId="76" applyNumberFormat="1" applyFont="1" applyFill="1" applyBorder="1" applyAlignment="1" applyProtection="1">
      <alignment horizontal="right" wrapText="1"/>
    </xf>
    <xf numFmtId="0" fontId="4" fillId="0" borderId="0" xfId="85" applyFont="1" applyBorder="1" applyAlignment="1">
      <alignment horizontal="left" vertical="center" wrapText="1"/>
    </xf>
    <xf numFmtId="0" fontId="1" fillId="0" borderId="2" xfId="86" applyFont="1" applyBorder="1" applyAlignment="1">
      <alignment horizontal="center" wrapText="1"/>
    </xf>
    <xf numFmtId="3" fontId="4" fillId="0" borderId="0" xfId="86" applyNumberFormat="1" applyFont="1" applyBorder="1" applyAlignment="1">
      <alignment horizontal="right"/>
    </xf>
    <xf numFmtId="0" fontId="4" fillId="0" borderId="2" xfId="86" applyFont="1" applyBorder="1" applyAlignment="1">
      <alignment horizontal="center"/>
    </xf>
    <xf numFmtId="4" fontId="8" fillId="0" borderId="2" xfId="0" applyNumberFormat="1" applyFont="1" applyBorder="1" applyAlignment="1">
      <alignment wrapText="1"/>
    </xf>
    <xf numFmtId="4" fontId="4" fillId="0" borderId="2" xfId="85" applyNumberFormat="1" applyFont="1" applyBorder="1" applyAlignment="1">
      <alignment horizontal="center" wrapText="1"/>
    </xf>
    <xf numFmtId="4" fontId="3" fillId="0" borderId="2" xfId="0" applyNumberFormat="1" applyFont="1" applyBorder="1" applyAlignment="1">
      <alignment vertical="center" wrapText="1"/>
    </xf>
    <xf numFmtId="49" fontId="4" fillId="0" borderId="2" xfId="85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4" fontId="3" fillId="0" borderId="2" xfId="0" applyNumberFormat="1" applyFont="1" applyFill="1" applyBorder="1" applyAlignment="1">
      <alignment vertical="center" wrapText="1"/>
    </xf>
    <xf numFmtId="4" fontId="8" fillId="0" borderId="2" xfId="0" applyNumberFormat="1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/>
    </xf>
    <xf numFmtId="0" fontId="3" fillId="0" borderId="0" xfId="0" applyFont="1" applyFill="1" applyBorder="1"/>
    <xf numFmtId="4" fontId="3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8" fillId="0" borderId="0" xfId="0" applyFont="1"/>
    <xf numFmtId="4" fontId="9" fillId="0" borderId="0" xfId="0" applyNumberFormat="1" applyFont="1" applyFill="1" applyBorder="1" applyAlignment="1">
      <alignment horizontal="right" vertical="center" wrapText="1"/>
    </xf>
    <xf numFmtId="0" fontId="1" fillId="0" borderId="0" xfId="86" applyFont="1" applyBorder="1" applyAlignment="1">
      <alignment horizontal="center" wrapText="1"/>
    </xf>
    <xf numFmtId="0" fontId="10" fillId="0" borderId="0" xfId="85" applyFont="1" applyBorder="1" applyAlignment="1">
      <alignment vertical="center"/>
    </xf>
    <xf numFmtId="3" fontId="1" fillId="0" borderId="0" xfId="86" applyNumberFormat="1" applyFont="1" applyBorder="1" applyAlignment="1">
      <alignment horizontal="center"/>
    </xf>
    <xf numFmtId="0" fontId="11" fillId="0" borderId="0" xfId="0" applyFont="1" applyFill="1"/>
    <xf numFmtId="0" fontId="11" fillId="0" borderId="0" xfId="0" applyFont="1"/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 wrapText="1"/>
    </xf>
    <xf numFmtId="49" fontId="12" fillId="0" borderId="0" xfId="0" applyNumberFormat="1" applyFont="1" applyAlignment="1">
      <alignment horizontal="center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center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49" fontId="8" fillId="2" borderId="18" xfId="0" applyNumberFormat="1" applyFont="1" applyFill="1" applyBorder="1" applyAlignment="1">
      <alignment horizontal="center"/>
    </xf>
    <xf numFmtId="49" fontId="3" fillId="2" borderId="19" xfId="0" applyNumberFormat="1" applyFont="1" applyFill="1" applyBorder="1" applyAlignment="1">
      <alignment horizontal="center"/>
    </xf>
    <xf numFmtId="0" fontId="8" fillId="2" borderId="20" xfId="0" applyFont="1" applyFill="1" applyBorder="1" applyAlignment="1">
      <alignment horizontal="left"/>
    </xf>
    <xf numFmtId="0" fontId="8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center"/>
    </xf>
    <xf numFmtId="3" fontId="8" fillId="2" borderId="19" xfId="0" applyNumberFormat="1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3" fontId="8" fillId="0" borderId="13" xfId="0" applyNumberFormat="1" applyFont="1" applyFill="1" applyBorder="1" applyAlignment="1">
      <alignment horizontal="center"/>
    </xf>
    <xf numFmtId="3" fontId="3" fillId="0" borderId="13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wrapText="1"/>
    </xf>
    <xf numFmtId="0" fontId="3" fillId="0" borderId="17" xfId="0" applyFont="1" applyBorder="1" applyAlignment="1">
      <alignment horizontal="center" vertical="center" wrapText="1"/>
    </xf>
    <xf numFmtId="3" fontId="8" fillId="0" borderId="17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/>
    </xf>
    <xf numFmtId="49" fontId="8" fillId="2" borderId="19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left"/>
    </xf>
    <xf numFmtId="0" fontId="8" fillId="3" borderId="21" xfId="0" applyFont="1" applyFill="1" applyBorder="1" applyAlignment="1">
      <alignment horizontal="left"/>
    </xf>
    <xf numFmtId="0" fontId="8" fillId="3" borderId="22" xfId="0" applyFont="1" applyFill="1" applyBorder="1" applyAlignment="1">
      <alignment horizontal="left"/>
    </xf>
    <xf numFmtId="4" fontId="8" fillId="3" borderId="19" xfId="0" applyNumberFormat="1" applyFont="1" applyFill="1" applyBorder="1" applyAlignment="1">
      <alignment horizont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4" fontId="8" fillId="0" borderId="25" xfId="0" applyNumberFormat="1" applyFont="1" applyBorder="1" applyAlignment="1">
      <alignment horizontal="center" vertical="center"/>
    </xf>
    <xf numFmtId="4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4" fontId="8" fillId="0" borderId="13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49" fontId="15" fillId="0" borderId="26" xfId="0" applyNumberFormat="1" applyFont="1" applyBorder="1" applyAlignment="1">
      <alignment horizontal="center" vertical="center" wrapText="1"/>
    </xf>
    <xf numFmtId="49" fontId="15" fillId="0" borderId="13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13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49" fontId="15" fillId="0" borderId="23" xfId="0" applyNumberFormat="1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4" fontId="3" fillId="0" borderId="13" xfId="0" applyNumberFormat="1" applyFont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4" fontId="8" fillId="2" borderId="19" xfId="0" applyNumberFormat="1" applyFont="1" applyFill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/>
    </xf>
    <xf numFmtId="49" fontId="15" fillId="0" borderId="18" xfId="0" applyNumberFormat="1" applyFont="1" applyBorder="1" applyAlignment="1">
      <alignment horizontal="center" vertical="center" wrapText="1"/>
    </xf>
    <xf numFmtId="49" fontId="15" fillId="0" borderId="19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1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left" vertical="center"/>
    </xf>
    <xf numFmtId="0" fontId="3" fillId="0" borderId="2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left" vertical="center" wrapText="1"/>
    </xf>
    <xf numFmtId="0" fontId="3" fillId="2" borderId="18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4" fontId="8" fillId="3" borderId="19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8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right"/>
    </xf>
    <xf numFmtId="0" fontId="16" fillId="0" borderId="0" xfId="0" applyFont="1" applyAlignment="1"/>
    <xf numFmtId="0" fontId="0" fillId="0" borderId="0" xfId="0" applyFont="1"/>
    <xf numFmtId="0" fontId="0" fillId="0" borderId="0" xfId="0" applyFont="1" applyAlignment="1">
      <alignment horizontal="left" wrapText="1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/>
    </xf>
    <xf numFmtId="3" fontId="8" fillId="2" borderId="34" xfId="0" applyNumberFormat="1" applyFont="1" applyFill="1" applyBorder="1" applyAlignment="1">
      <alignment horizontal="center"/>
    </xf>
    <xf numFmtId="3" fontId="3" fillId="0" borderId="35" xfId="0" applyNumberFormat="1" applyFont="1" applyFill="1" applyBorder="1" applyAlignment="1">
      <alignment horizontal="center"/>
    </xf>
    <xf numFmtId="3" fontId="3" fillId="0" borderId="36" xfId="0" applyNumberFormat="1" applyFont="1" applyFill="1" applyBorder="1" applyAlignment="1">
      <alignment horizontal="center"/>
    </xf>
    <xf numFmtId="3" fontId="3" fillId="0" borderId="17" xfId="0" applyNumberFormat="1" applyFont="1" applyBorder="1" applyAlignment="1">
      <alignment horizontal="center"/>
    </xf>
    <xf numFmtId="3" fontId="3" fillId="0" borderId="37" xfId="0" applyNumberFormat="1" applyFont="1" applyBorder="1" applyAlignment="1">
      <alignment horizontal="center"/>
    </xf>
    <xf numFmtId="4" fontId="8" fillId="3" borderId="34" xfId="0" applyNumberFormat="1" applyFont="1" applyFill="1" applyBorder="1" applyAlignment="1">
      <alignment horizontal="center"/>
    </xf>
    <xf numFmtId="3" fontId="3" fillId="0" borderId="25" xfId="0" applyNumberFormat="1" applyFont="1" applyBorder="1" applyAlignment="1">
      <alignment horizontal="center" vertical="center"/>
    </xf>
    <xf numFmtId="3" fontId="3" fillId="0" borderId="38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39" xfId="0" applyNumberFormat="1" applyFont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36" xfId="0" applyNumberFormat="1" applyFont="1" applyFill="1" applyBorder="1" applyAlignment="1">
      <alignment horizontal="center" vertical="center"/>
    </xf>
    <xf numFmtId="4" fontId="3" fillId="0" borderId="36" xfId="0" applyNumberFormat="1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3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center" vertical="center"/>
    </xf>
    <xf numFmtId="3" fontId="3" fillId="0" borderId="35" xfId="0" applyNumberFormat="1" applyFont="1" applyBorder="1" applyAlignment="1">
      <alignment horizontal="center" vertical="center"/>
    </xf>
    <xf numFmtId="3" fontId="8" fillId="2" borderId="19" xfId="0" applyNumberFormat="1" applyFont="1" applyFill="1" applyBorder="1" applyAlignment="1">
      <alignment horizontal="center" vertical="center"/>
    </xf>
    <xf numFmtId="3" fontId="8" fillId="2" borderId="34" xfId="0" applyNumberFormat="1" applyFont="1" applyFill="1" applyBorder="1" applyAlignment="1">
      <alignment horizontal="center" vertical="center"/>
    </xf>
    <xf numFmtId="3" fontId="8" fillId="0" borderId="19" xfId="0" applyNumberFormat="1" applyFont="1" applyFill="1" applyBorder="1" applyAlignment="1">
      <alignment horizontal="center" vertical="center"/>
    </xf>
    <xf numFmtId="3" fontId="8" fillId="0" borderId="34" xfId="0" applyNumberFormat="1" applyFont="1" applyFill="1" applyBorder="1" applyAlignment="1">
      <alignment horizontal="center" vertical="center"/>
    </xf>
    <xf numFmtId="3" fontId="3" fillId="0" borderId="13" xfId="0" applyNumberFormat="1" applyFont="1" applyFill="1" applyBorder="1" applyAlignment="1">
      <alignment horizontal="center" vertical="center"/>
    </xf>
    <xf numFmtId="3" fontId="3" fillId="0" borderId="40" xfId="0" applyNumberFormat="1" applyFont="1" applyFill="1" applyBorder="1" applyAlignment="1">
      <alignment horizontal="center" vertical="center"/>
    </xf>
    <xf numFmtId="4" fontId="8" fillId="3" borderId="34" xfId="0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Fill="1"/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3" fontId="19" fillId="2" borderId="2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3" fontId="19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49" fontId="15" fillId="0" borderId="26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top" wrapText="1"/>
    </xf>
    <xf numFmtId="4" fontId="15" fillId="0" borderId="2" xfId="0" applyNumberFormat="1" applyFont="1" applyBorder="1" applyAlignment="1">
      <alignment horizontal="left" vertical="center" wrapText="1"/>
    </xf>
    <xf numFmtId="4" fontId="19" fillId="2" borderId="2" xfId="0" applyNumberFormat="1" applyFont="1" applyFill="1" applyBorder="1" applyAlignment="1">
      <alignment horizontal="left" vertical="center" wrapText="1"/>
    </xf>
    <xf numFmtId="4" fontId="19" fillId="2" borderId="2" xfId="0" applyNumberFormat="1" applyFont="1" applyFill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left" vertical="center" wrapText="1"/>
    </xf>
    <xf numFmtId="4" fontId="19" fillId="0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Fill="1"/>
    <xf numFmtId="0" fontId="3" fillId="0" borderId="0" xfId="0" applyFont="1" applyFill="1"/>
    <xf numFmtId="0" fontId="14" fillId="0" borderId="0" xfId="0" applyFont="1" applyFill="1" applyAlignment="1">
      <alignment horizontal="right"/>
    </xf>
    <xf numFmtId="0" fontId="16" fillId="0" borderId="0" xfId="0" applyFont="1" applyFill="1" applyAlignment="1">
      <alignment horizontal="left"/>
    </xf>
    <xf numFmtId="0" fontId="15" fillId="0" borderId="0" xfId="0" applyFont="1"/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1" fillId="0" borderId="0" xfId="0" applyFont="1"/>
    <xf numFmtId="0" fontId="3" fillId="0" borderId="0" xfId="0" applyFont="1" applyAlignment="1">
      <alignment horizontal="right"/>
    </xf>
    <xf numFmtId="0" fontId="15" fillId="2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4" fontId="19" fillId="0" borderId="2" xfId="0" applyNumberFormat="1" applyFont="1" applyFill="1" applyBorder="1" applyAlignment="1">
      <alignment vertical="center"/>
    </xf>
    <xf numFmtId="4" fontId="19" fillId="0" borderId="2" xfId="0" applyNumberFormat="1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4" fontId="15" fillId="0" borderId="2" xfId="0" applyNumberFormat="1" applyFont="1" applyFill="1" applyBorder="1" applyAlignment="1">
      <alignment vertical="center"/>
    </xf>
    <xf numFmtId="4" fontId="15" fillId="0" borderId="2" xfId="0" applyNumberFormat="1" applyFont="1" applyBorder="1" applyAlignment="1">
      <alignment vertical="center"/>
    </xf>
    <xf numFmtId="4" fontId="0" fillId="0" borderId="0" xfId="0" applyNumberFormat="1"/>
    <xf numFmtId="0" fontId="19" fillId="2" borderId="2" xfId="0" applyFont="1" applyFill="1" applyBorder="1" applyAlignment="1">
      <alignment vertical="center"/>
    </xf>
    <xf numFmtId="0" fontId="19" fillId="2" borderId="2" xfId="0" applyFont="1" applyFill="1" applyBorder="1" applyAlignment="1">
      <alignment vertical="center" wrapText="1"/>
    </xf>
    <xf numFmtId="4" fontId="19" fillId="2" borderId="2" xfId="0" applyNumberFormat="1" applyFont="1" applyFill="1" applyBorder="1" applyAlignment="1">
      <alignment vertical="center"/>
    </xf>
    <xf numFmtId="0" fontId="19" fillId="2" borderId="2" xfId="0" applyFont="1" applyFill="1" applyBorder="1" applyAlignment="1">
      <alignment horizontal="center" vertical="center"/>
    </xf>
    <xf numFmtId="0" fontId="22" fillId="0" borderId="0" xfId="0" applyFont="1"/>
    <xf numFmtId="0" fontId="15" fillId="0" borderId="0" xfId="0" applyFont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/>
    </xf>
    <xf numFmtId="0" fontId="14" fillId="0" borderId="1" xfId="0" applyFont="1" applyBorder="1" applyAlignment="1" quotePrefix="1">
      <alignment horizontal="center"/>
    </xf>
    <xf numFmtId="0" fontId="15" fillId="0" borderId="2" xfId="0" applyFont="1" applyFill="1" applyBorder="1" applyAlignment="1" quotePrefix="1">
      <alignment horizontal="center" vertical="center" wrapText="1"/>
    </xf>
    <xf numFmtId="4" fontId="15" fillId="0" borderId="2" xfId="0" applyNumberFormat="1" applyFont="1" applyFill="1" applyBorder="1" applyAlignment="1" quotePrefix="1">
      <alignment horizontal="center" vertical="center" wrapText="1"/>
    </xf>
    <xf numFmtId="0" fontId="19" fillId="2" borderId="2" xfId="0" applyFont="1" applyFill="1" applyBorder="1" applyAlignment="1" quotePrefix="1">
      <alignment horizontal="center" vertical="center" wrapText="1"/>
    </xf>
    <xf numFmtId="0" fontId="19" fillId="0" borderId="2" xfId="0" applyFont="1" applyBorder="1" applyAlignment="1" quotePrefix="1">
      <alignment horizontal="center" vertical="center" wrapText="1"/>
    </xf>
    <xf numFmtId="0" fontId="15" fillId="0" borderId="2" xfId="0" applyFont="1" applyBorder="1" applyAlignment="1" quotePrefix="1">
      <alignment horizontal="center" vertical="center" wrapText="1"/>
    </xf>
    <xf numFmtId="4" fontId="15" fillId="0" borderId="2" xfId="0" applyNumberFormat="1" applyFont="1" applyBorder="1" applyAlignment="1" quotePrefix="1">
      <alignment horizontal="center" vertical="center" wrapText="1"/>
    </xf>
    <xf numFmtId="0" fontId="3" fillId="0" borderId="23" xfId="0" applyFont="1" applyFill="1" applyBorder="1" applyAlignment="1" quotePrefix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  <xf numFmtId="4" fontId="3" fillId="0" borderId="2" xfId="0" applyNumberFormat="1" applyFont="1" applyFill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/>
    </xf>
  </cellXfs>
  <cellStyles count="94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Акцент1 2" xfId="49"/>
    <cellStyle name="20% - Акцент2 2" xfId="50"/>
    <cellStyle name="20% - Акцент3 2" xfId="51"/>
    <cellStyle name="20% - Акцент4 2" xfId="52"/>
    <cellStyle name="20% - Акцент5 2" xfId="53"/>
    <cellStyle name="20% - Акцент6 2" xfId="54"/>
    <cellStyle name="40% - Акцент1 2" xfId="55"/>
    <cellStyle name="40% - Акцент2 2" xfId="56"/>
    <cellStyle name="40% - Акцент3 2" xfId="57"/>
    <cellStyle name="40% - Акцент4 2" xfId="58"/>
    <cellStyle name="40% - Акцент5 2" xfId="59"/>
    <cellStyle name="40% - Акцент6 2" xfId="60"/>
    <cellStyle name="60% - Акцент1 2" xfId="61"/>
    <cellStyle name="60% - Акцент2 2" xfId="62"/>
    <cellStyle name="60% - Акцент3 2" xfId="63"/>
    <cellStyle name="60% - Акцент4 2" xfId="64"/>
    <cellStyle name="60% - Акцент5 2" xfId="65"/>
    <cellStyle name="60% - Акцент6 2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Денежный [0] 2" xfId="76"/>
    <cellStyle name="Заголовок 1 2" xfId="77"/>
    <cellStyle name="Заголовок 2 2" xfId="78"/>
    <cellStyle name="Заголовок 3 2" xfId="79"/>
    <cellStyle name="Заголовок 4 2" xfId="80"/>
    <cellStyle name="Итог 2" xfId="81"/>
    <cellStyle name="Контрольная ячейка 2" xfId="82"/>
    <cellStyle name="Название 2" xfId="83"/>
    <cellStyle name="Нейтральный 2" xfId="84"/>
    <cellStyle name="Обычный 2" xfId="85"/>
    <cellStyle name="Обычный 3" xfId="86"/>
    <cellStyle name="Обычный 5" xfId="87"/>
    <cellStyle name="Плохой 2" xfId="88"/>
    <cellStyle name="Пояснение 2" xfId="89"/>
    <cellStyle name="Примечание 2" xfId="90"/>
    <cellStyle name="Связанная ячейка 2" xfId="91"/>
    <cellStyle name="Текст предупреждения 2" xfId="92"/>
    <cellStyle name="Хороший 2" xfId="93"/>
  </cellStyles>
  <tableStyles count="0" defaultTableStyle="TableStyleMedium9" defaultPivotStyle="PivotStyleLight16"/>
  <colors>
    <mruColors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tabSelected="1" view="pageBreakPreview" zoomScale="60" zoomScaleNormal="70" workbookViewId="0">
      <selection activeCell="D5" sqref="D5"/>
    </sheetView>
  </sheetViews>
  <sheetFormatPr defaultColWidth="9" defaultRowHeight="12.75" outlineLevelCol="6"/>
  <cols>
    <col min="1" max="1" width="11.3333333333333" customWidth="1"/>
    <col min="2" max="2" width="56.1047619047619" customWidth="1"/>
    <col min="3" max="6" width="14.552380952381" customWidth="1"/>
    <col min="7" max="7" width="12.3333333333333" customWidth="1"/>
    <col min="8" max="256" width="8.88571428571429"/>
    <col min="257" max="257" width="11.3333333333333" customWidth="1"/>
    <col min="258" max="258" width="41" customWidth="1"/>
    <col min="259" max="259" width="14.1047619047619" customWidth="1"/>
    <col min="260" max="260" width="14" customWidth="1"/>
    <col min="261" max="261" width="14.1047619047619" customWidth="1"/>
    <col min="262" max="262" width="14.6666666666667" customWidth="1"/>
    <col min="263" max="263" width="12.3333333333333" customWidth="1"/>
    <col min="264" max="512" width="8.88571428571429"/>
    <col min="513" max="513" width="11.3333333333333" customWidth="1"/>
    <col min="514" max="514" width="41" customWidth="1"/>
    <col min="515" max="515" width="14.1047619047619" customWidth="1"/>
    <col min="516" max="516" width="14" customWidth="1"/>
    <col min="517" max="517" width="14.1047619047619" customWidth="1"/>
    <col min="518" max="518" width="14.6666666666667" customWidth="1"/>
    <col min="519" max="519" width="12.3333333333333" customWidth="1"/>
    <col min="520" max="768" width="8.88571428571429"/>
    <col min="769" max="769" width="11.3333333333333" customWidth="1"/>
    <col min="770" max="770" width="41" customWidth="1"/>
    <col min="771" max="771" width="14.1047619047619" customWidth="1"/>
    <col min="772" max="772" width="14" customWidth="1"/>
    <col min="773" max="773" width="14.1047619047619" customWidth="1"/>
    <col min="774" max="774" width="14.6666666666667" customWidth="1"/>
    <col min="775" max="775" width="12.3333333333333" customWidth="1"/>
    <col min="776" max="1024" width="8.88571428571429"/>
    <col min="1025" max="1025" width="11.3333333333333" customWidth="1"/>
    <col min="1026" max="1026" width="41" customWidth="1"/>
    <col min="1027" max="1027" width="14.1047619047619" customWidth="1"/>
    <col min="1028" max="1028" width="14" customWidth="1"/>
    <col min="1029" max="1029" width="14.1047619047619" customWidth="1"/>
    <col min="1030" max="1030" width="14.6666666666667" customWidth="1"/>
    <col min="1031" max="1031" width="12.3333333333333" customWidth="1"/>
    <col min="1032" max="1280" width="8.88571428571429"/>
    <col min="1281" max="1281" width="11.3333333333333" customWidth="1"/>
    <col min="1282" max="1282" width="41" customWidth="1"/>
    <col min="1283" max="1283" width="14.1047619047619" customWidth="1"/>
    <col min="1284" max="1284" width="14" customWidth="1"/>
    <col min="1285" max="1285" width="14.1047619047619" customWidth="1"/>
    <col min="1286" max="1286" width="14.6666666666667" customWidth="1"/>
    <col min="1287" max="1287" width="12.3333333333333" customWidth="1"/>
    <col min="1288" max="1536" width="8.88571428571429"/>
    <col min="1537" max="1537" width="11.3333333333333" customWidth="1"/>
    <col min="1538" max="1538" width="41" customWidth="1"/>
    <col min="1539" max="1539" width="14.1047619047619" customWidth="1"/>
    <col min="1540" max="1540" width="14" customWidth="1"/>
    <col min="1541" max="1541" width="14.1047619047619" customWidth="1"/>
    <col min="1542" max="1542" width="14.6666666666667" customWidth="1"/>
    <col min="1543" max="1543" width="12.3333333333333" customWidth="1"/>
    <col min="1544" max="1792" width="8.88571428571429"/>
    <col min="1793" max="1793" width="11.3333333333333" customWidth="1"/>
    <col min="1794" max="1794" width="41" customWidth="1"/>
    <col min="1795" max="1795" width="14.1047619047619" customWidth="1"/>
    <col min="1796" max="1796" width="14" customWidth="1"/>
    <col min="1797" max="1797" width="14.1047619047619" customWidth="1"/>
    <col min="1798" max="1798" width="14.6666666666667" customWidth="1"/>
    <col min="1799" max="1799" width="12.3333333333333" customWidth="1"/>
    <col min="1800" max="2048" width="8.88571428571429"/>
    <col min="2049" max="2049" width="11.3333333333333" customWidth="1"/>
    <col min="2050" max="2050" width="41" customWidth="1"/>
    <col min="2051" max="2051" width="14.1047619047619" customWidth="1"/>
    <col min="2052" max="2052" width="14" customWidth="1"/>
    <col min="2053" max="2053" width="14.1047619047619" customWidth="1"/>
    <col min="2054" max="2054" width="14.6666666666667" customWidth="1"/>
    <col min="2055" max="2055" width="12.3333333333333" customWidth="1"/>
    <col min="2056" max="2304" width="8.88571428571429"/>
    <col min="2305" max="2305" width="11.3333333333333" customWidth="1"/>
    <col min="2306" max="2306" width="41" customWidth="1"/>
    <col min="2307" max="2307" width="14.1047619047619" customWidth="1"/>
    <col min="2308" max="2308" width="14" customWidth="1"/>
    <col min="2309" max="2309" width="14.1047619047619" customWidth="1"/>
    <col min="2310" max="2310" width="14.6666666666667" customWidth="1"/>
    <col min="2311" max="2311" width="12.3333333333333" customWidth="1"/>
    <col min="2312" max="2560" width="8.88571428571429"/>
    <col min="2561" max="2561" width="11.3333333333333" customWidth="1"/>
    <col min="2562" max="2562" width="41" customWidth="1"/>
    <col min="2563" max="2563" width="14.1047619047619" customWidth="1"/>
    <col min="2564" max="2564" width="14" customWidth="1"/>
    <col min="2565" max="2565" width="14.1047619047619" customWidth="1"/>
    <col min="2566" max="2566" width="14.6666666666667" customWidth="1"/>
    <col min="2567" max="2567" width="12.3333333333333" customWidth="1"/>
    <col min="2568" max="2816" width="8.88571428571429"/>
    <col min="2817" max="2817" width="11.3333333333333" customWidth="1"/>
    <col min="2818" max="2818" width="41" customWidth="1"/>
    <col min="2819" max="2819" width="14.1047619047619" customWidth="1"/>
    <col min="2820" max="2820" width="14" customWidth="1"/>
    <col min="2821" max="2821" width="14.1047619047619" customWidth="1"/>
    <col min="2822" max="2822" width="14.6666666666667" customWidth="1"/>
    <col min="2823" max="2823" width="12.3333333333333" customWidth="1"/>
    <col min="2824" max="3072" width="8.88571428571429"/>
    <col min="3073" max="3073" width="11.3333333333333" customWidth="1"/>
    <col min="3074" max="3074" width="41" customWidth="1"/>
    <col min="3075" max="3075" width="14.1047619047619" customWidth="1"/>
    <col min="3076" max="3076" width="14" customWidth="1"/>
    <col min="3077" max="3077" width="14.1047619047619" customWidth="1"/>
    <col min="3078" max="3078" width="14.6666666666667" customWidth="1"/>
    <col min="3079" max="3079" width="12.3333333333333" customWidth="1"/>
    <col min="3080" max="3328" width="8.88571428571429"/>
    <col min="3329" max="3329" width="11.3333333333333" customWidth="1"/>
    <col min="3330" max="3330" width="41" customWidth="1"/>
    <col min="3331" max="3331" width="14.1047619047619" customWidth="1"/>
    <col min="3332" max="3332" width="14" customWidth="1"/>
    <col min="3333" max="3333" width="14.1047619047619" customWidth="1"/>
    <col min="3334" max="3334" width="14.6666666666667" customWidth="1"/>
    <col min="3335" max="3335" width="12.3333333333333" customWidth="1"/>
    <col min="3336" max="3584" width="8.88571428571429"/>
    <col min="3585" max="3585" width="11.3333333333333" customWidth="1"/>
    <col min="3586" max="3586" width="41" customWidth="1"/>
    <col min="3587" max="3587" width="14.1047619047619" customWidth="1"/>
    <col min="3588" max="3588" width="14" customWidth="1"/>
    <col min="3589" max="3589" width="14.1047619047619" customWidth="1"/>
    <col min="3590" max="3590" width="14.6666666666667" customWidth="1"/>
    <col min="3591" max="3591" width="12.3333333333333" customWidth="1"/>
    <col min="3592" max="3840" width="8.88571428571429"/>
    <col min="3841" max="3841" width="11.3333333333333" customWidth="1"/>
    <col min="3842" max="3842" width="41" customWidth="1"/>
    <col min="3843" max="3843" width="14.1047619047619" customWidth="1"/>
    <col min="3844" max="3844" width="14" customWidth="1"/>
    <col min="3845" max="3845" width="14.1047619047619" customWidth="1"/>
    <col min="3846" max="3846" width="14.6666666666667" customWidth="1"/>
    <col min="3847" max="3847" width="12.3333333333333" customWidth="1"/>
    <col min="3848" max="4096" width="8.88571428571429"/>
    <col min="4097" max="4097" width="11.3333333333333" customWidth="1"/>
    <col min="4098" max="4098" width="41" customWidth="1"/>
    <col min="4099" max="4099" width="14.1047619047619" customWidth="1"/>
    <col min="4100" max="4100" width="14" customWidth="1"/>
    <col min="4101" max="4101" width="14.1047619047619" customWidth="1"/>
    <col min="4102" max="4102" width="14.6666666666667" customWidth="1"/>
    <col min="4103" max="4103" width="12.3333333333333" customWidth="1"/>
    <col min="4104" max="4352" width="8.88571428571429"/>
    <col min="4353" max="4353" width="11.3333333333333" customWidth="1"/>
    <col min="4354" max="4354" width="41" customWidth="1"/>
    <col min="4355" max="4355" width="14.1047619047619" customWidth="1"/>
    <col min="4356" max="4356" width="14" customWidth="1"/>
    <col min="4357" max="4357" width="14.1047619047619" customWidth="1"/>
    <col min="4358" max="4358" width="14.6666666666667" customWidth="1"/>
    <col min="4359" max="4359" width="12.3333333333333" customWidth="1"/>
    <col min="4360" max="4608" width="8.88571428571429"/>
    <col min="4609" max="4609" width="11.3333333333333" customWidth="1"/>
    <col min="4610" max="4610" width="41" customWidth="1"/>
    <col min="4611" max="4611" width="14.1047619047619" customWidth="1"/>
    <col min="4612" max="4612" width="14" customWidth="1"/>
    <col min="4613" max="4613" width="14.1047619047619" customWidth="1"/>
    <col min="4614" max="4614" width="14.6666666666667" customWidth="1"/>
    <col min="4615" max="4615" width="12.3333333333333" customWidth="1"/>
    <col min="4616" max="4864" width="8.88571428571429"/>
    <col min="4865" max="4865" width="11.3333333333333" customWidth="1"/>
    <col min="4866" max="4866" width="41" customWidth="1"/>
    <col min="4867" max="4867" width="14.1047619047619" customWidth="1"/>
    <col min="4868" max="4868" width="14" customWidth="1"/>
    <col min="4869" max="4869" width="14.1047619047619" customWidth="1"/>
    <col min="4870" max="4870" width="14.6666666666667" customWidth="1"/>
    <col min="4871" max="4871" width="12.3333333333333" customWidth="1"/>
    <col min="4872" max="5120" width="8.88571428571429"/>
    <col min="5121" max="5121" width="11.3333333333333" customWidth="1"/>
    <col min="5122" max="5122" width="41" customWidth="1"/>
    <col min="5123" max="5123" width="14.1047619047619" customWidth="1"/>
    <col min="5124" max="5124" width="14" customWidth="1"/>
    <col min="5125" max="5125" width="14.1047619047619" customWidth="1"/>
    <col min="5126" max="5126" width="14.6666666666667" customWidth="1"/>
    <col min="5127" max="5127" width="12.3333333333333" customWidth="1"/>
    <col min="5128" max="5376" width="8.88571428571429"/>
    <col min="5377" max="5377" width="11.3333333333333" customWidth="1"/>
    <col min="5378" max="5378" width="41" customWidth="1"/>
    <col min="5379" max="5379" width="14.1047619047619" customWidth="1"/>
    <col min="5380" max="5380" width="14" customWidth="1"/>
    <col min="5381" max="5381" width="14.1047619047619" customWidth="1"/>
    <col min="5382" max="5382" width="14.6666666666667" customWidth="1"/>
    <col min="5383" max="5383" width="12.3333333333333" customWidth="1"/>
    <col min="5384" max="5632" width="8.88571428571429"/>
    <col min="5633" max="5633" width="11.3333333333333" customWidth="1"/>
    <col min="5634" max="5634" width="41" customWidth="1"/>
    <col min="5635" max="5635" width="14.1047619047619" customWidth="1"/>
    <col min="5636" max="5636" width="14" customWidth="1"/>
    <col min="5637" max="5637" width="14.1047619047619" customWidth="1"/>
    <col min="5638" max="5638" width="14.6666666666667" customWidth="1"/>
    <col min="5639" max="5639" width="12.3333333333333" customWidth="1"/>
    <col min="5640" max="5888" width="8.88571428571429"/>
    <col min="5889" max="5889" width="11.3333333333333" customWidth="1"/>
    <col min="5890" max="5890" width="41" customWidth="1"/>
    <col min="5891" max="5891" width="14.1047619047619" customWidth="1"/>
    <col min="5892" max="5892" width="14" customWidth="1"/>
    <col min="5893" max="5893" width="14.1047619047619" customWidth="1"/>
    <col min="5894" max="5894" width="14.6666666666667" customWidth="1"/>
    <col min="5895" max="5895" width="12.3333333333333" customWidth="1"/>
    <col min="5896" max="6144" width="8.88571428571429"/>
    <col min="6145" max="6145" width="11.3333333333333" customWidth="1"/>
    <col min="6146" max="6146" width="41" customWidth="1"/>
    <col min="6147" max="6147" width="14.1047619047619" customWidth="1"/>
    <col min="6148" max="6148" width="14" customWidth="1"/>
    <col min="6149" max="6149" width="14.1047619047619" customWidth="1"/>
    <col min="6150" max="6150" width="14.6666666666667" customWidth="1"/>
    <col min="6151" max="6151" width="12.3333333333333" customWidth="1"/>
    <col min="6152" max="6400" width="8.88571428571429"/>
    <col min="6401" max="6401" width="11.3333333333333" customWidth="1"/>
    <col min="6402" max="6402" width="41" customWidth="1"/>
    <col min="6403" max="6403" width="14.1047619047619" customWidth="1"/>
    <col min="6404" max="6404" width="14" customWidth="1"/>
    <col min="6405" max="6405" width="14.1047619047619" customWidth="1"/>
    <col min="6406" max="6406" width="14.6666666666667" customWidth="1"/>
    <col min="6407" max="6407" width="12.3333333333333" customWidth="1"/>
    <col min="6408" max="6656" width="8.88571428571429"/>
    <col min="6657" max="6657" width="11.3333333333333" customWidth="1"/>
    <col min="6658" max="6658" width="41" customWidth="1"/>
    <col min="6659" max="6659" width="14.1047619047619" customWidth="1"/>
    <col min="6660" max="6660" width="14" customWidth="1"/>
    <col min="6661" max="6661" width="14.1047619047619" customWidth="1"/>
    <col min="6662" max="6662" width="14.6666666666667" customWidth="1"/>
    <col min="6663" max="6663" width="12.3333333333333" customWidth="1"/>
    <col min="6664" max="6912" width="8.88571428571429"/>
    <col min="6913" max="6913" width="11.3333333333333" customWidth="1"/>
    <col min="6914" max="6914" width="41" customWidth="1"/>
    <col min="6915" max="6915" width="14.1047619047619" customWidth="1"/>
    <col min="6916" max="6916" width="14" customWidth="1"/>
    <col min="6917" max="6917" width="14.1047619047619" customWidth="1"/>
    <col min="6918" max="6918" width="14.6666666666667" customWidth="1"/>
    <col min="6919" max="6919" width="12.3333333333333" customWidth="1"/>
    <col min="6920" max="7168" width="8.88571428571429"/>
    <col min="7169" max="7169" width="11.3333333333333" customWidth="1"/>
    <col min="7170" max="7170" width="41" customWidth="1"/>
    <col min="7171" max="7171" width="14.1047619047619" customWidth="1"/>
    <col min="7172" max="7172" width="14" customWidth="1"/>
    <col min="7173" max="7173" width="14.1047619047619" customWidth="1"/>
    <col min="7174" max="7174" width="14.6666666666667" customWidth="1"/>
    <col min="7175" max="7175" width="12.3333333333333" customWidth="1"/>
    <col min="7176" max="7424" width="8.88571428571429"/>
    <col min="7425" max="7425" width="11.3333333333333" customWidth="1"/>
    <col min="7426" max="7426" width="41" customWidth="1"/>
    <col min="7427" max="7427" width="14.1047619047619" customWidth="1"/>
    <col min="7428" max="7428" width="14" customWidth="1"/>
    <col min="7429" max="7429" width="14.1047619047619" customWidth="1"/>
    <col min="7430" max="7430" width="14.6666666666667" customWidth="1"/>
    <col min="7431" max="7431" width="12.3333333333333" customWidth="1"/>
    <col min="7432" max="7680" width="8.88571428571429"/>
    <col min="7681" max="7681" width="11.3333333333333" customWidth="1"/>
    <col min="7682" max="7682" width="41" customWidth="1"/>
    <col min="7683" max="7683" width="14.1047619047619" customWidth="1"/>
    <col min="7684" max="7684" width="14" customWidth="1"/>
    <col min="7685" max="7685" width="14.1047619047619" customWidth="1"/>
    <col min="7686" max="7686" width="14.6666666666667" customWidth="1"/>
    <col min="7687" max="7687" width="12.3333333333333" customWidth="1"/>
    <col min="7688" max="7936" width="8.88571428571429"/>
    <col min="7937" max="7937" width="11.3333333333333" customWidth="1"/>
    <col min="7938" max="7938" width="41" customWidth="1"/>
    <col min="7939" max="7939" width="14.1047619047619" customWidth="1"/>
    <col min="7940" max="7940" width="14" customWidth="1"/>
    <col min="7941" max="7941" width="14.1047619047619" customWidth="1"/>
    <col min="7942" max="7942" width="14.6666666666667" customWidth="1"/>
    <col min="7943" max="7943" width="12.3333333333333" customWidth="1"/>
    <col min="7944" max="8192" width="8.88571428571429"/>
    <col min="8193" max="8193" width="11.3333333333333" customWidth="1"/>
    <col min="8194" max="8194" width="41" customWidth="1"/>
    <col min="8195" max="8195" width="14.1047619047619" customWidth="1"/>
    <col min="8196" max="8196" width="14" customWidth="1"/>
    <col min="8197" max="8197" width="14.1047619047619" customWidth="1"/>
    <col min="8198" max="8198" width="14.6666666666667" customWidth="1"/>
    <col min="8199" max="8199" width="12.3333333333333" customWidth="1"/>
    <col min="8200" max="8448" width="8.88571428571429"/>
    <col min="8449" max="8449" width="11.3333333333333" customWidth="1"/>
    <col min="8450" max="8450" width="41" customWidth="1"/>
    <col min="8451" max="8451" width="14.1047619047619" customWidth="1"/>
    <col min="8452" max="8452" width="14" customWidth="1"/>
    <col min="8453" max="8453" width="14.1047619047619" customWidth="1"/>
    <col min="8454" max="8454" width="14.6666666666667" customWidth="1"/>
    <col min="8455" max="8455" width="12.3333333333333" customWidth="1"/>
    <col min="8456" max="8704" width="8.88571428571429"/>
    <col min="8705" max="8705" width="11.3333333333333" customWidth="1"/>
    <col min="8706" max="8706" width="41" customWidth="1"/>
    <col min="8707" max="8707" width="14.1047619047619" customWidth="1"/>
    <col min="8708" max="8708" width="14" customWidth="1"/>
    <col min="8709" max="8709" width="14.1047619047619" customWidth="1"/>
    <col min="8710" max="8710" width="14.6666666666667" customWidth="1"/>
    <col min="8711" max="8711" width="12.3333333333333" customWidth="1"/>
    <col min="8712" max="8960" width="8.88571428571429"/>
    <col min="8961" max="8961" width="11.3333333333333" customWidth="1"/>
    <col min="8962" max="8962" width="41" customWidth="1"/>
    <col min="8963" max="8963" width="14.1047619047619" customWidth="1"/>
    <col min="8964" max="8964" width="14" customWidth="1"/>
    <col min="8965" max="8965" width="14.1047619047619" customWidth="1"/>
    <col min="8966" max="8966" width="14.6666666666667" customWidth="1"/>
    <col min="8967" max="8967" width="12.3333333333333" customWidth="1"/>
    <col min="8968" max="9216" width="8.88571428571429"/>
    <col min="9217" max="9217" width="11.3333333333333" customWidth="1"/>
    <col min="9218" max="9218" width="41" customWidth="1"/>
    <col min="9219" max="9219" width="14.1047619047619" customWidth="1"/>
    <col min="9220" max="9220" width="14" customWidth="1"/>
    <col min="9221" max="9221" width="14.1047619047619" customWidth="1"/>
    <col min="9222" max="9222" width="14.6666666666667" customWidth="1"/>
    <col min="9223" max="9223" width="12.3333333333333" customWidth="1"/>
    <col min="9224" max="9472" width="8.88571428571429"/>
    <col min="9473" max="9473" width="11.3333333333333" customWidth="1"/>
    <col min="9474" max="9474" width="41" customWidth="1"/>
    <col min="9475" max="9475" width="14.1047619047619" customWidth="1"/>
    <col min="9476" max="9476" width="14" customWidth="1"/>
    <col min="9477" max="9477" width="14.1047619047619" customWidth="1"/>
    <col min="9478" max="9478" width="14.6666666666667" customWidth="1"/>
    <col min="9479" max="9479" width="12.3333333333333" customWidth="1"/>
    <col min="9480" max="9728" width="8.88571428571429"/>
    <col min="9729" max="9729" width="11.3333333333333" customWidth="1"/>
    <col min="9730" max="9730" width="41" customWidth="1"/>
    <col min="9731" max="9731" width="14.1047619047619" customWidth="1"/>
    <col min="9732" max="9732" width="14" customWidth="1"/>
    <col min="9733" max="9733" width="14.1047619047619" customWidth="1"/>
    <col min="9734" max="9734" width="14.6666666666667" customWidth="1"/>
    <col min="9735" max="9735" width="12.3333333333333" customWidth="1"/>
    <col min="9736" max="9984" width="8.88571428571429"/>
    <col min="9985" max="9985" width="11.3333333333333" customWidth="1"/>
    <col min="9986" max="9986" width="41" customWidth="1"/>
    <col min="9987" max="9987" width="14.1047619047619" customWidth="1"/>
    <col min="9988" max="9988" width="14" customWidth="1"/>
    <col min="9989" max="9989" width="14.1047619047619" customWidth="1"/>
    <col min="9990" max="9990" width="14.6666666666667" customWidth="1"/>
    <col min="9991" max="9991" width="12.3333333333333" customWidth="1"/>
    <col min="9992" max="10240" width="8.88571428571429"/>
    <col min="10241" max="10241" width="11.3333333333333" customWidth="1"/>
    <col min="10242" max="10242" width="41" customWidth="1"/>
    <col min="10243" max="10243" width="14.1047619047619" customWidth="1"/>
    <col min="10244" max="10244" width="14" customWidth="1"/>
    <col min="10245" max="10245" width="14.1047619047619" customWidth="1"/>
    <col min="10246" max="10246" width="14.6666666666667" customWidth="1"/>
    <col min="10247" max="10247" width="12.3333333333333" customWidth="1"/>
    <col min="10248" max="10496" width="8.88571428571429"/>
    <col min="10497" max="10497" width="11.3333333333333" customWidth="1"/>
    <col min="10498" max="10498" width="41" customWidth="1"/>
    <col min="10499" max="10499" width="14.1047619047619" customWidth="1"/>
    <col min="10500" max="10500" width="14" customWidth="1"/>
    <col min="10501" max="10501" width="14.1047619047619" customWidth="1"/>
    <col min="10502" max="10502" width="14.6666666666667" customWidth="1"/>
    <col min="10503" max="10503" width="12.3333333333333" customWidth="1"/>
    <col min="10504" max="10752" width="8.88571428571429"/>
    <col min="10753" max="10753" width="11.3333333333333" customWidth="1"/>
    <col min="10754" max="10754" width="41" customWidth="1"/>
    <col min="10755" max="10755" width="14.1047619047619" customWidth="1"/>
    <col min="10756" max="10756" width="14" customWidth="1"/>
    <col min="10757" max="10757" width="14.1047619047619" customWidth="1"/>
    <col min="10758" max="10758" width="14.6666666666667" customWidth="1"/>
    <col min="10759" max="10759" width="12.3333333333333" customWidth="1"/>
    <col min="10760" max="11008" width="8.88571428571429"/>
    <col min="11009" max="11009" width="11.3333333333333" customWidth="1"/>
    <col min="11010" max="11010" width="41" customWidth="1"/>
    <col min="11011" max="11011" width="14.1047619047619" customWidth="1"/>
    <col min="11012" max="11012" width="14" customWidth="1"/>
    <col min="11013" max="11013" width="14.1047619047619" customWidth="1"/>
    <col min="11014" max="11014" width="14.6666666666667" customWidth="1"/>
    <col min="11015" max="11015" width="12.3333333333333" customWidth="1"/>
    <col min="11016" max="11264" width="8.88571428571429"/>
    <col min="11265" max="11265" width="11.3333333333333" customWidth="1"/>
    <col min="11266" max="11266" width="41" customWidth="1"/>
    <col min="11267" max="11267" width="14.1047619047619" customWidth="1"/>
    <col min="11268" max="11268" width="14" customWidth="1"/>
    <col min="11269" max="11269" width="14.1047619047619" customWidth="1"/>
    <col min="11270" max="11270" width="14.6666666666667" customWidth="1"/>
    <col min="11271" max="11271" width="12.3333333333333" customWidth="1"/>
    <col min="11272" max="11520" width="8.88571428571429"/>
    <col min="11521" max="11521" width="11.3333333333333" customWidth="1"/>
    <col min="11522" max="11522" width="41" customWidth="1"/>
    <col min="11523" max="11523" width="14.1047619047619" customWidth="1"/>
    <col min="11524" max="11524" width="14" customWidth="1"/>
    <col min="11525" max="11525" width="14.1047619047619" customWidth="1"/>
    <col min="11526" max="11526" width="14.6666666666667" customWidth="1"/>
    <col min="11527" max="11527" width="12.3333333333333" customWidth="1"/>
    <col min="11528" max="11776" width="8.88571428571429"/>
    <col min="11777" max="11777" width="11.3333333333333" customWidth="1"/>
    <col min="11778" max="11778" width="41" customWidth="1"/>
    <col min="11779" max="11779" width="14.1047619047619" customWidth="1"/>
    <col min="11780" max="11780" width="14" customWidth="1"/>
    <col min="11781" max="11781" width="14.1047619047619" customWidth="1"/>
    <col min="11782" max="11782" width="14.6666666666667" customWidth="1"/>
    <col min="11783" max="11783" width="12.3333333333333" customWidth="1"/>
    <col min="11784" max="12032" width="8.88571428571429"/>
    <col min="12033" max="12033" width="11.3333333333333" customWidth="1"/>
    <col min="12034" max="12034" width="41" customWidth="1"/>
    <col min="12035" max="12035" width="14.1047619047619" customWidth="1"/>
    <col min="12036" max="12036" width="14" customWidth="1"/>
    <col min="12037" max="12037" width="14.1047619047619" customWidth="1"/>
    <col min="12038" max="12038" width="14.6666666666667" customWidth="1"/>
    <col min="12039" max="12039" width="12.3333333333333" customWidth="1"/>
    <col min="12040" max="12288" width="8.88571428571429"/>
    <col min="12289" max="12289" width="11.3333333333333" customWidth="1"/>
    <col min="12290" max="12290" width="41" customWidth="1"/>
    <col min="12291" max="12291" width="14.1047619047619" customWidth="1"/>
    <col min="12292" max="12292" width="14" customWidth="1"/>
    <col min="12293" max="12293" width="14.1047619047619" customWidth="1"/>
    <col min="12294" max="12294" width="14.6666666666667" customWidth="1"/>
    <col min="12295" max="12295" width="12.3333333333333" customWidth="1"/>
    <col min="12296" max="12544" width="8.88571428571429"/>
    <col min="12545" max="12545" width="11.3333333333333" customWidth="1"/>
    <col min="12546" max="12546" width="41" customWidth="1"/>
    <col min="12547" max="12547" width="14.1047619047619" customWidth="1"/>
    <col min="12548" max="12548" width="14" customWidth="1"/>
    <col min="12549" max="12549" width="14.1047619047619" customWidth="1"/>
    <col min="12550" max="12550" width="14.6666666666667" customWidth="1"/>
    <col min="12551" max="12551" width="12.3333333333333" customWidth="1"/>
    <col min="12552" max="12800" width="8.88571428571429"/>
    <col min="12801" max="12801" width="11.3333333333333" customWidth="1"/>
    <col min="12802" max="12802" width="41" customWidth="1"/>
    <col min="12803" max="12803" width="14.1047619047619" customWidth="1"/>
    <col min="12804" max="12804" width="14" customWidth="1"/>
    <col min="12805" max="12805" width="14.1047619047619" customWidth="1"/>
    <col min="12806" max="12806" width="14.6666666666667" customWidth="1"/>
    <col min="12807" max="12807" width="12.3333333333333" customWidth="1"/>
    <col min="12808" max="13056" width="8.88571428571429"/>
    <col min="13057" max="13057" width="11.3333333333333" customWidth="1"/>
    <col min="13058" max="13058" width="41" customWidth="1"/>
    <col min="13059" max="13059" width="14.1047619047619" customWidth="1"/>
    <col min="13060" max="13060" width="14" customWidth="1"/>
    <col min="13061" max="13061" width="14.1047619047619" customWidth="1"/>
    <col min="13062" max="13062" width="14.6666666666667" customWidth="1"/>
    <col min="13063" max="13063" width="12.3333333333333" customWidth="1"/>
    <col min="13064" max="13312" width="8.88571428571429"/>
    <col min="13313" max="13313" width="11.3333333333333" customWidth="1"/>
    <col min="13314" max="13314" width="41" customWidth="1"/>
    <col min="13315" max="13315" width="14.1047619047619" customWidth="1"/>
    <col min="13316" max="13316" width="14" customWidth="1"/>
    <col min="13317" max="13317" width="14.1047619047619" customWidth="1"/>
    <col min="13318" max="13318" width="14.6666666666667" customWidth="1"/>
    <col min="13319" max="13319" width="12.3333333333333" customWidth="1"/>
    <col min="13320" max="13568" width="8.88571428571429"/>
    <col min="13569" max="13569" width="11.3333333333333" customWidth="1"/>
    <col min="13570" max="13570" width="41" customWidth="1"/>
    <col min="13571" max="13571" width="14.1047619047619" customWidth="1"/>
    <col min="13572" max="13572" width="14" customWidth="1"/>
    <col min="13573" max="13573" width="14.1047619047619" customWidth="1"/>
    <col min="13574" max="13574" width="14.6666666666667" customWidth="1"/>
    <col min="13575" max="13575" width="12.3333333333333" customWidth="1"/>
    <col min="13576" max="13824" width="8.88571428571429"/>
    <col min="13825" max="13825" width="11.3333333333333" customWidth="1"/>
    <col min="13826" max="13826" width="41" customWidth="1"/>
    <col min="13827" max="13827" width="14.1047619047619" customWidth="1"/>
    <col min="13828" max="13828" width="14" customWidth="1"/>
    <col min="13829" max="13829" width="14.1047619047619" customWidth="1"/>
    <col min="13830" max="13830" width="14.6666666666667" customWidth="1"/>
    <col min="13831" max="13831" width="12.3333333333333" customWidth="1"/>
    <col min="13832" max="14080" width="8.88571428571429"/>
    <col min="14081" max="14081" width="11.3333333333333" customWidth="1"/>
    <col min="14082" max="14082" width="41" customWidth="1"/>
    <col min="14083" max="14083" width="14.1047619047619" customWidth="1"/>
    <col min="14084" max="14084" width="14" customWidth="1"/>
    <col min="14085" max="14085" width="14.1047619047619" customWidth="1"/>
    <col min="14086" max="14086" width="14.6666666666667" customWidth="1"/>
    <col min="14087" max="14087" width="12.3333333333333" customWidth="1"/>
    <col min="14088" max="14336" width="8.88571428571429"/>
    <col min="14337" max="14337" width="11.3333333333333" customWidth="1"/>
    <col min="14338" max="14338" width="41" customWidth="1"/>
    <col min="14339" max="14339" width="14.1047619047619" customWidth="1"/>
    <col min="14340" max="14340" width="14" customWidth="1"/>
    <col min="14341" max="14341" width="14.1047619047619" customWidth="1"/>
    <col min="14342" max="14342" width="14.6666666666667" customWidth="1"/>
    <col min="14343" max="14343" width="12.3333333333333" customWidth="1"/>
    <col min="14344" max="14592" width="8.88571428571429"/>
    <col min="14593" max="14593" width="11.3333333333333" customWidth="1"/>
    <col min="14594" max="14594" width="41" customWidth="1"/>
    <col min="14595" max="14595" width="14.1047619047619" customWidth="1"/>
    <col min="14596" max="14596" width="14" customWidth="1"/>
    <col min="14597" max="14597" width="14.1047619047619" customWidth="1"/>
    <col min="14598" max="14598" width="14.6666666666667" customWidth="1"/>
    <col min="14599" max="14599" width="12.3333333333333" customWidth="1"/>
    <col min="14600" max="14848" width="8.88571428571429"/>
    <col min="14849" max="14849" width="11.3333333333333" customWidth="1"/>
    <col min="14850" max="14850" width="41" customWidth="1"/>
    <col min="14851" max="14851" width="14.1047619047619" customWidth="1"/>
    <col min="14852" max="14852" width="14" customWidth="1"/>
    <col min="14853" max="14853" width="14.1047619047619" customWidth="1"/>
    <col min="14854" max="14854" width="14.6666666666667" customWidth="1"/>
    <col min="14855" max="14855" width="12.3333333333333" customWidth="1"/>
    <col min="14856" max="15104" width="8.88571428571429"/>
    <col min="15105" max="15105" width="11.3333333333333" customWidth="1"/>
    <col min="15106" max="15106" width="41" customWidth="1"/>
    <col min="15107" max="15107" width="14.1047619047619" customWidth="1"/>
    <col min="15108" max="15108" width="14" customWidth="1"/>
    <col min="15109" max="15109" width="14.1047619047619" customWidth="1"/>
    <col min="15110" max="15110" width="14.6666666666667" customWidth="1"/>
    <col min="15111" max="15111" width="12.3333333333333" customWidth="1"/>
    <col min="15112" max="15360" width="8.88571428571429"/>
    <col min="15361" max="15361" width="11.3333333333333" customWidth="1"/>
    <col min="15362" max="15362" width="41" customWidth="1"/>
    <col min="15363" max="15363" width="14.1047619047619" customWidth="1"/>
    <col min="15364" max="15364" width="14" customWidth="1"/>
    <col min="15365" max="15365" width="14.1047619047619" customWidth="1"/>
    <col min="15366" max="15366" width="14.6666666666667" customWidth="1"/>
    <col min="15367" max="15367" width="12.3333333333333" customWidth="1"/>
    <col min="15368" max="15616" width="8.88571428571429"/>
    <col min="15617" max="15617" width="11.3333333333333" customWidth="1"/>
    <col min="15618" max="15618" width="41" customWidth="1"/>
    <col min="15619" max="15619" width="14.1047619047619" customWidth="1"/>
    <col min="15620" max="15620" width="14" customWidth="1"/>
    <col min="15621" max="15621" width="14.1047619047619" customWidth="1"/>
    <col min="15622" max="15622" width="14.6666666666667" customWidth="1"/>
    <col min="15623" max="15623" width="12.3333333333333" customWidth="1"/>
    <col min="15624" max="15872" width="8.88571428571429"/>
    <col min="15873" max="15873" width="11.3333333333333" customWidth="1"/>
    <col min="15874" max="15874" width="41" customWidth="1"/>
    <col min="15875" max="15875" width="14.1047619047619" customWidth="1"/>
    <col min="15876" max="15876" width="14" customWidth="1"/>
    <col min="15877" max="15877" width="14.1047619047619" customWidth="1"/>
    <col min="15878" max="15878" width="14.6666666666667" customWidth="1"/>
    <col min="15879" max="15879" width="12.3333333333333" customWidth="1"/>
    <col min="15880" max="16128" width="8.88571428571429"/>
    <col min="16129" max="16129" width="11.3333333333333" customWidth="1"/>
    <col min="16130" max="16130" width="41" customWidth="1"/>
    <col min="16131" max="16131" width="14.1047619047619" customWidth="1"/>
    <col min="16132" max="16132" width="14" customWidth="1"/>
    <col min="16133" max="16133" width="14.1047619047619" customWidth="1"/>
    <col min="16134" max="16134" width="14.6666666666667" customWidth="1"/>
    <col min="16135" max="16135" width="12.3333333333333" customWidth="1"/>
    <col min="16136" max="16384" width="8.88571428571429"/>
  </cols>
  <sheetData>
    <row r="1" ht="15" spans="4:4">
      <c r="D1" s="273" t="s">
        <v>0</v>
      </c>
    </row>
    <row r="2" ht="15.75" spans="4:6">
      <c r="D2" s="4" t="s">
        <v>1</v>
      </c>
      <c r="F2" s="273"/>
    </row>
    <row r="3" ht="15.75" spans="4:6">
      <c r="D3" s="4" t="s">
        <v>2</v>
      </c>
      <c r="F3" s="273"/>
    </row>
    <row r="4" ht="15.75" spans="3:4">
      <c r="C4" s="273"/>
      <c r="D4" s="4" t="s">
        <v>3</v>
      </c>
    </row>
    <row r="5" ht="15.75" spans="3:4">
      <c r="C5" s="273"/>
      <c r="D5" s="4" t="s">
        <v>4</v>
      </c>
    </row>
    <row r="7" ht="21.6" customHeight="1" spans="1:6">
      <c r="A7" s="274" t="s">
        <v>5</v>
      </c>
      <c r="B7" s="11"/>
      <c r="C7" s="11"/>
      <c r="D7" s="11"/>
      <c r="E7" s="11"/>
      <c r="F7" s="11"/>
    </row>
    <row r="8" ht="15.75" spans="1:6">
      <c r="A8" s="293" t="s">
        <v>6</v>
      </c>
      <c r="B8" s="11"/>
      <c r="C8" s="11"/>
      <c r="D8" s="11"/>
      <c r="E8" s="11"/>
      <c r="F8" s="11"/>
    </row>
    <row r="9" ht="15.75" spans="1:6">
      <c r="A9" s="276" t="s">
        <v>7</v>
      </c>
      <c r="B9" s="4"/>
      <c r="C9" s="4"/>
      <c r="D9" s="4"/>
      <c r="E9" s="4"/>
      <c r="F9" s="277" t="s">
        <v>8</v>
      </c>
    </row>
    <row r="10" ht="18.75" customHeight="1" spans="1:6">
      <c r="A10" s="278" t="s">
        <v>9</v>
      </c>
      <c r="B10" s="278" t="s">
        <v>10</v>
      </c>
      <c r="C10" s="278" t="s">
        <v>11</v>
      </c>
      <c r="D10" s="278" t="s">
        <v>12</v>
      </c>
      <c r="E10" s="278" t="s">
        <v>13</v>
      </c>
      <c r="F10" s="278"/>
    </row>
    <row r="11" customHeight="1" spans="1:6">
      <c r="A11" s="278"/>
      <c r="B11" s="278"/>
      <c r="C11" s="278"/>
      <c r="D11" s="278"/>
      <c r="E11" s="278" t="s">
        <v>14</v>
      </c>
      <c r="F11" s="278" t="s">
        <v>15</v>
      </c>
    </row>
    <row r="12" ht="45.75" customHeight="1" spans="1:6">
      <c r="A12" s="278"/>
      <c r="B12" s="278"/>
      <c r="C12" s="278"/>
      <c r="D12" s="278"/>
      <c r="E12" s="278"/>
      <c r="F12" s="278"/>
    </row>
    <row r="13" ht="15" spans="1:6">
      <c r="A13" s="266">
        <v>1</v>
      </c>
      <c r="B13" s="266">
        <v>2</v>
      </c>
      <c r="C13" s="250">
        <v>3</v>
      </c>
      <c r="D13" s="266">
        <v>4</v>
      </c>
      <c r="E13" s="266">
        <v>5</v>
      </c>
      <c r="F13" s="266">
        <v>6</v>
      </c>
    </row>
    <row r="14" ht="14.25" hidden="1" spans="1:6">
      <c r="A14" s="279">
        <v>10000000</v>
      </c>
      <c r="B14" s="280" t="s">
        <v>16</v>
      </c>
      <c r="C14" s="281">
        <f t="shared" ref="C14:C35" si="0">D14+E14</f>
        <v>0</v>
      </c>
      <c r="D14" s="282"/>
      <c r="E14" s="282">
        <v>0</v>
      </c>
      <c r="F14" s="282">
        <v>0</v>
      </c>
    </row>
    <row r="15" ht="30" hidden="1" customHeight="1" spans="1:6">
      <c r="A15" s="279">
        <v>11000000</v>
      </c>
      <c r="B15" s="280" t="s">
        <v>17</v>
      </c>
      <c r="C15" s="281">
        <f t="shared" si="0"/>
        <v>0</v>
      </c>
      <c r="D15" s="282"/>
      <c r="E15" s="282">
        <v>0</v>
      </c>
      <c r="F15" s="282">
        <v>0</v>
      </c>
    </row>
    <row r="16" ht="30" hidden="1" customHeight="1" spans="1:6">
      <c r="A16" s="279">
        <v>11020000</v>
      </c>
      <c r="B16" s="280" t="s">
        <v>18</v>
      </c>
      <c r="C16" s="281">
        <f t="shared" si="0"/>
        <v>0</v>
      </c>
      <c r="D16" s="282"/>
      <c r="E16" s="282">
        <v>0</v>
      </c>
      <c r="F16" s="282">
        <v>0</v>
      </c>
    </row>
    <row r="17" ht="30" hidden="1" customHeight="1" spans="1:6">
      <c r="A17" s="283">
        <v>11020200</v>
      </c>
      <c r="B17" s="188" t="s">
        <v>19</v>
      </c>
      <c r="C17" s="284">
        <f t="shared" si="0"/>
        <v>0</v>
      </c>
      <c r="D17" s="285"/>
      <c r="E17" s="285">
        <v>0</v>
      </c>
      <c r="F17" s="285">
        <v>0</v>
      </c>
    </row>
    <row r="18" ht="30" hidden="1" customHeight="1" spans="1:7">
      <c r="A18" s="279">
        <v>20000000</v>
      </c>
      <c r="B18" s="280" t="s">
        <v>20</v>
      </c>
      <c r="C18" s="281">
        <f t="shared" si="0"/>
        <v>0</v>
      </c>
      <c r="D18" s="282"/>
      <c r="E18" s="282">
        <v>0</v>
      </c>
      <c r="F18" s="282">
        <v>0</v>
      </c>
      <c r="G18" s="286"/>
    </row>
    <row r="19" ht="56.25" hidden="1" customHeight="1" spans="1:6">
      <c r="A19" s="279">
        <v>21000000</v>
      </c>
      <c r="B19" s="280" t="s">
        <v>21</v>
      </c>
      <c r="C19" s="281">
        <f t="shared" si="0"/>
        <v>0</v>
      </c>
      <c r="D19" s="282"/>
      <c r="E19" s="282">
        <v>0</v>
      </c>
      <c r="F19" s="282">
        <v>0</v>
      </c>
    </row>
    <row r="20" ht="23.25" hidden="1" customHeight="1" spans="1:6">
      <c r="A20" s="279">
        <v>21010000</v>
      </c>
      <c r="B20" s="280" t="s">
        <v>22</v>
      </c>
      <c r="C20" s="281">
        <f t="shared" si="0"/>
        <v>0</v>
      </c>
      <c r="D20" s="282"/>
      <c r="E20" s="282">
        <v>0</v>
      </c>
      <c r="F20" s="282">
        <v>0</v>
      </c>
    </row>
    <row r="21" ht="15.75" hidden="1" customHeight="1" spans="1:6">
      <c r="A21" s="283">
        <v>21010300</v>
      </c>
      <c r="B21" s="188" t="s">
        <v>23</v>
      </c>
      <c r="C21" s="284">
        <f t="shared" si="0"/>
        <v>0</v>
      </c>
      <c r="D21" s="285"/>
      <c r="E21" s="285">
        <v>0</v>
      </c>
      <c r="F21" s="285">
        <v>0</v>
      </c>
    </row>
    <row r="22" ht="30" hidden="1" customHeight="1" spans="1:7">
      <c r="A22" s="279">
        <v>22000000</v>
      </c>
      <c r="B22" s="280" t="s">
        <v>24</v>
      </c>
      <c r="C22" s="281">
        <f t="shared" si="0"/>
        <v>0</v>
      </c>
      <c r="D22" s="282"/>
      <c r="E22" s="282">
        <v>0</v>
      </c>
      <c r="F22" s="282">
        <v>0</v>
      </c>
      <c r="G22" s="286"/>
    </row>
    <row r="23" ht="30" hidden="1" customHeight="1" spans="1:6">
      <c r="A23" s="283">
        <v>22130000</v>
      </c>
      <c r="B23" s="188" t="s">
        <v>25</v>
      </c>
      <c r="C23" s="284">
        <f t="shared" si="0"/>
        <v>0</v>
      </c>
      <c r="D23" s="285"/>
      <c r="E23" s="285">
        <v>0</v>
      </c>
      <c r="F23" s="285">
        <v>0</v>
      </c>
    </row>
    <row r="24" ht="30" hidden="1" customHeight="1" spans="1:6">
      <c r="A24" s="279">
        <v>24000000</v>
      </c>
      <c r="B24" s="280" t="s">
        <v>26</v>
      </c>
      <c r="C24" s="281">
        <f t="shared" si="0"/>
        <v>0</v>
      </c>
      <c r="D24" s="282"/>
      <c r="E24" s="282">
        <v>0</v>
      </c>
      <c r="F24" s="282">
        <v>0</v>
      </c>
    </row>
    <row r="25" ht="30" hidden="1" customHeight="1" spans="1:6">
      <c r="A25" s="279">
        <v>24060000</v>
      </c>
      <c r="B25" s="280" t="s">
        <v>27</v>
      </c>
      <c r="C25" s="281">
        <f t="shared" si="0"/>
        <v>0</v>
      </c>
      <c r="D25" s="282"/>
      <c r="E25" s="282">
        <v>0</v>
      </c>
      <c r="F25" s="282">
        <v>0</v>
      </c>
    </row>
    <row r="26" ht="15" hidden="1" spans="1:6">
      <c r="A26" s="283">
        <v>24060300</v>
      </c>
      <c r="B26" s="188" t="s">
        <v>27</v>
      </c>
      <c r="C26" s="284">
        <f t="shared" si="0"/>
        <v>0</v>
      </c>
      <c r="D26" s="285"/>
      <c r="E26" s="285">
        <v>0</v>
      </c>
      <c r="F26" s="285">
        <v>0</v>
      </c>
    </row>
    <row r="27" ht="28.5" hidden="1" spans="1:6">
      <c r="A27" s="287"/>
      <c r="B27" s="288" t="s">
        <v>28</v>
      </c>
      <c r="C27" s="289">
        <f t="shared" si="0"/>
        <v>0</v>
      </c>
      <c r="D27" s="289"/>
      <c r="E27" s="289">
        <v>0</v>
      </c>
      <c r="F27" s="289">
        <v>0</v>
      </c>
    </row>
    <row r="28" ht="14.25" spans="1:6">
      <c r="A28" s="279">
        <v>40000000</v>
      </c>
      <c r="B28" s="280" t="s">
        <v>29</v>
      </c>
      <c r="C28" s="281">
        <f t="shared" si="0"/>
        <v>61600</v>
      </c>
      <c r="D28" s="282">
        <f>D29</f>
        <v>61600</v>
      </c>
      <c r="E28" s="282">
        <v>0</v>
      </c>
      <c r="F28" s="282">
        <v>0</v>
      </c>
    </row>
    <row r="29" ht="14.25" spans="1:6">
      <c r="A29" s="279">
        <v>41000000</v>
      </c>
      <c r="B29" s="280" t="s">
        <v>30</v>
      </c>
      <c r="C29" s="281">
        <f t="shared" si="0"/>
        <v>61600</v>
      </c>
      <c r="D29" s="282">
        <f>D30+D32</f>
        <v>61600</v>
      </c>
      <c r="E29" s="282">
        <f>E30+E32</f>
        <v>0</v>
      </c>
      <c r="F29" s="282">
        <f>F30+F32</f>
        <v>0</v>
      </c>
    </row>
    <row r="30" ht="28.5" spans="1:6">
      <c r="A30" s="279">
        <v>41050000</v>
      </c>
      <c r="B30" s="280" t="s">
        <v>31</v>
      </c>
      <c r="C30" s="281">
        <f t="shared" si="0"/>
        <v>61600</v>
      </c>
      <c r="D30" s="282">
        <f>D31+D33</f>
        <v>61600</v>
      </c>
      <c r="E30" s="282">
        <f t="shared" ref="E30:F30" si="1">E31</f>
        <v>0</v>
      </c>
      <c r="F30" s="282">
        <f t="shared" si="1"/>
        <v>0</v>
      </c>
    </row>
    <row r="31" ht="75" customHeight="1" spans="1:6">
      <c r="A31" s="283">
        <v>41053900</v>
      </c>
      <c r="B31" s="266" t="s">
        <v>32</v>
      </c>
      <c r="C31" s="284">
        <f t="shared" si="0"/>
        <v>61600</v>
      </c>
      <c r="D31" s="285">
        <v>61600</v>
      </c>
      <c r="E31" s="285">
        <v>0</v>
      </c>
      <c r="F31" s="285">
        <v>0</v>
      </c>
    </row>
    <row r="32" ht="4.5" customHeight="1" spans="1:6">
      <c r="A32" s="279"/>
      <c r="B32" s="280"/>
      <c r="C32" s="281"/>
      <c r="D32" s="282"/>
      <c r="E32" s="282"/>
      <c r="F32" s="282"/>
    </row>
    <row r="33" ht="1.5" customHeight="1" spans="1:6">
      <c r="A33" s="283"/>
      <c r="B33" s="188"/>
      <c r="C33" s="284"/>
      <c r="D33" s="285"/>
      <c r="E33" s="282"/>
      <c r="F33" s="282"/>
    </row>
    <row r="34" ht="15" hidden="1" spans="1:6">
      <c r="A34" s="283">
        <v>41053900</v>
      </c>
      <c r="B34" s="188" t="s">
        <v>32</v>
      </c>
      <c r="C34" s="284">
        <f t="shared" si="0"/>
        <v>0</v>
      </c>
      <c r="D34" s="285"/>
      <c r="E34" s="285">
        <v>0</v>
      </c>
      <c r="F34" s="285">
        <v>0</v>
      </c>
    </row>
    <row r="35" ht="14.25" spans="1:6">
      <c r="A35" s="290" t="s">
        <v>33</v>
      </c>
      <c r="B35" s="288" t="s">
        <v>34</v>
      </c>
      <c r="C35" s="289">
        <f t="shared" si="0"/>
        <v>61600</v>
      </c>
      <c r="D35" s="289">
        <f>D28</f>
        <v>61600</v>
      </c>
      <c r="E35" s="289">
        <v>0</v>
      </c>
      <c r="F35" s="289">
        <v>0</v>
      </c>
    </row>
    <row r="36" ht="15.75" spans="1:6">
      <c r="A36" s="4"/>
      <c r="B36" s="4"/>
      <c r="C36" s="4"/>
      <c r="D36" s="4"/>
      <c r="E36" s="4"/>
      <c r="F36" s="4"/>
    </row>
    <row r="37" ht="15.75" spans="1:6">
      <c r="A37" s="4"/>
      <c r="B37" s="4"/>
      <c r="C37" s="4" t="s">
        <v>35</v>
      </c>
      <c r="D37" s="4"/>
      <c r="E37" s="4"/>
      <c r="F37" s="4"/>
    </row>
    <row r="38" ht="15.75" spans="1:6">
      <c r="A38" s="73"/>
      <c r="C38" s="291"/>
      <c r="D38" s="291"/>
      <c r="E38" s="73"/>
      <c r="F38" s="4"/>
    </row>
    <row r="42" ht="15" spans="2:2">
      <c r="B42" s="292"/>
    </row>
  </sheetData>
  <mergeCells count="8">
    <mergeCell ref="A7:F7"/>
    <mergeCell ref="E10:F10"/>
    <mergeCell ref="A10:A12"/>
    <mergeCell ref="B10:B12"/>
    <mergeCell ref="C10:C12"/>
    <mergeCell ref="D10:D12"/>
    <mergeCell ref="E11:E12"/>
    <mergeCell ref="F11:F12"/>
  </mergeCells>
  <pageMargins left="1.10236220472441" right="0.511811023622047" top="0.748031496062992" bottom="0.748031496062992" header="0.31496062992126" footer="0.31496062992126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1"/>
  <sheetViews>
    <sheetView view="pageBreakPreview" zoomScale="60" zoomScaleNormal="80" workbookViewId="0">
      <selection activeCell="N5" sqref="N5"/>
    </sheetView>
  </sheetViews>
  <sheetFormatPr defaultColWidth="9" defaultRowHeight="12.75"/>
  <cols>
    <col min="1" max="3" width="12" customWidth="1"/>
    <col min="4" max="4" width="49" customWidth="1"/>
    <col min="5" max="5" width="15.1047619047619" style="1" customWidth="1"/>
    <col min="6" max="10" width="13.6666666666667" style="1" customWidth="1"/>
    <col min="11" max="11" width="14.552380952381" style="1" customWidth="1"/>
    <col min="12" max="15" width="13.6666666666667" style="1" customWidth="1"/>
    <col min="16" max="16" width="15" style="1" customWidth="1"/>
  </cols>
  <sheetData>
    <row r="1" ht="15.75" spans="1:15">
      <c r="A1" s="234"/>
      <c r="B1" s="234"/>
      <c r="C1" s="234"/>
      <c r="D1" s="234"/>
      <c r="E1" s="235"/>
      <c r="F1" s="235"/>
      <c r="G1" s="235"/>
      <c r="H1" s="235"/>
      <c r="I1" s="235"/>
      <c r="J1" s="235"/>
      <c r="K1" s="235"/>
      <c r="L1" s="235"/>
      <c r="N1" s="270" t="s">
        <v>36</v>
      </c>
      <c r="O1" s="235"/>
    </row>
    <row r="2" customFormat="1" ht="15.75" spans="1:16">
      <c r="A2" s="234"/>
      <c r="B2" s="234"/>
      <c r="C2" s="234"/>
      <c r="D2" s="234"/>
      <c r="E2" s="235"/>
      <c r="F2" s="235"/>
      <c r="G2" s="235"/>
      <c r="H2" s="235"/>
      <c r="I2" s="235"/>
      <c r="J2" s="235"/>
      <c r="K2" s="235"/>
      <c r="L2" s="235"/>
      <c r="M2" s="1"/>
      <c r="N2" s="4" t="s">
        <v>1</v>
      </c>
      <c r="O2" s="235"/>
      <c r="P2" s="235"/>
    </row>
    <row r="3" customFormat="1" ht="15.75" spans="1:16">
      <c r="A3" s="234"/>
      <c r="B3" s="234"/>
      <c r="C3" s="234"/>
      <c r="D3" s="234"/>
      <c r="E3" s="235"/>
      <c r="F3" s="235"/>
      <c r="G3" s="235"/>
      <c r="H3" s="235"/>
      <c r="I3" s="235"/>
      <c r="J3" s="235"/>
      <c r="K3" s="235"/>
      <c r="L3" s="235"/>
      <c r="M3" s="1"/>
      <c r="N3" s="4" t="s">
        <v>2</v>
      </c>
      <c r="O3" s="235"/>
      <c r="P3" s="235"/>
    </row>
    <row r="4" customFormat="1" ht="15.75" spans="1:16">
      <c r="A4" s="234"/>
      <c r="B4" s="234"/>
      <c r="C4" s="234"/>
      <c r="D4" s="234"/>
      <c r="E4" s="235"/>
      <c r="F4" s="235"/>
      <c r="G4" s="235"/>
      <c r="H4" s="235"/>
      <c r="I4" s="235"/>
      <c r="J4" s="235"/>
      <c r="K4" s="235"/>
      <c r="L4" s="235"/>
      <c r="M4" s="1"/>
      <c r="N4" s="4" t="s">
        <v>3</v>
      </c>
      <c r="O4" s="235"/>
      <c r="P4" s="235"/>
    </row>
    <row r="5" customFormat="1" ht="15.75" spans="1:16">
      <c r="A5" s="234"/>
      <c r="B5" s="234"/>
      <c r="C5" s="234"/>
      <c r="D5" s="234"/>
      <c r="E5" s="235"/>
      <c r="F5" s="235"/>
      <c r="G5" s="235"/>
      <c r="H5" s="235"/>
      <c r="I5" s="235"/>
      <c r="J5" s="235"/>
      <c r="K5" s="235"/>
      <c r="L5" s="235"/>
      <c r="M5" s="1"/>
      <c r="N5" s="4" t="s">
        <v>4</v>
      </c>
      <c r="O5" s="235"/>
      <c r="P5" s="235"/>
    </row>
    <row r="6" spans="1:16">
      <c r="A6" s="236"/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ht="15.75" spans="1:16">
      <c r="A7" s="238" t="s">
        <v>37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>
      <c r="A8" s="294" t="s">
        <v>6</v>
      </c>
      <c r="B8" s="237"/>
      <c r="C8" s="237"/>
      <c r="D8" s="237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</row>
    <row r="9" spans="1:16">
      <c r="A9" s="241" t="s">
        <v>7</v>
      </c>
      <c r="B9" s="234"/>
      <c r="C9" s="234"/>
      <c r="D9" s="234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71" t="s">
        <v>8</v>
      </c>
    </row>
    <row r="10" spans="1:16">
      <c r="A10" s="242" t="s">
        <v>38</v>
      </c>
      <c r="B10" s="242" t="s">
        <v>39</v>
      </c>
      <c r="C10" s="242" t="s">
        <v>40</v>
      </c>
      <c r="D10" s="243" t="s">
        <v>41</v>
      </c>
      <c r="E10" s="244" t="s">
        <v>12</v>
      </c>
      <c r="F10" s="244"/>
      <c r="G10" s="244"/>
      <c r="H10" s="244"/>
      <c r="I10" s="244"/>
      <c r="J10" s="244" t="s">
        <v>13</v>
      </c>
      <c r="K10" s="244"/>
      <c r="L10" s="244"/>
      <c r="M10" s="244"/>
      <c r="N10" s="244"/>
      <c r="O10" s="244"/>
      <c r="P10" s="244" t="s">
        <v>42</v>
      </c>
    </row>
    <row r="11" spans="1:16">
      <c r="A11" s="243"/>
      <c r="B11" s="243"/>
      <c r="C11" s="243"/>
      <c r="D11" s="243"/>
      <c r="E11" s="244" t="s">
        <v>14</v>
      </c>
      <c r="F11" s="244" t="s">
        <v>43</v>
      </c>
      <c r="G11" s="244" t="s">
        <v>44</v>
      </c>
      <c r="H11" s="244"/>
      <c r="I11" s="244" t="s">
        <v>45</v>
      </c>
      <c r="J11" s="244" t="s">
        <v>14</v>
      </c>
      <c r="K11" s="244" t="s">
        <v>15</v>
      </c>
      <c r="L11" s="244" t="s">
        <v>43</v>
      </c>
      <c r="M11" s="244" t="s">
        <v>44</v>
      </c>
      <c r="N11" s="244"/>
      <c r="O11" s="244" t="s">
        <v>45</v>
      </c>
      <c r="P11" s="244"/>
    </row>
    <row r="12" spans="1:16">
      <c r="A12" s="243"/>
      <c r="B12" s="243"/>
      <c r="C12" s="243"/>
      <c r="D12" s="243"/>
      <c r="E12" s="244"/>
      <c r="F12" s="244"/>
      <c r="G12" s="244" t="s">
        <v>46</v>
      </c>
      <c r="H12" s="244" t="s">
        <v>47</v>
      </c>
      <c r="I12" s="244"/>
      <c r="J12" s="244"/>
      <c r="K12" s="244"/>
      <c r="L12" s="244"/>
      <c r="M12" s="244" t="s">
        <v>46</v>
      </c>
      <c r="N12" s="244" t="s">
        <v>47</v>
      </c>
      <c r="O12" s="244"/>
      <c r="P12" s="244"/>
    </row>
    <row r="13" ht="44.25" customHeight="1" spans="1:16">
      <c r="A13" s="243"/>
      <c r="B13" s="243"/>
      <c r="C13" s="243"/>
      <c r="D13" s="243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</row>
    <row r="14" spans="1:16">
      <c r="A14" s="243">
        <v>1</v>
      </c>
      <c r="B14" s="243">
        <v>2</v>
      </c>
      <c r="C14" s="243">
        <v>3</v>
      </c>
      <c r="D14" s="243">
        <v>4</v>
      </c>
      <c r="E14" s="244">
        <v>5</v>
      </c>
      <c r="F14" s="244">
        <v>6</v>
      </c>
      <c r="G14" s="244">
        <v>7</v>
      </c>
      <c r="H14" s="244">
        <v>8</v>
      </c>
      <c r="I14" s="244">
        <v>9</v>
      </c>
      <c r="J14" s="244">
        <v>10</v>
      </c>
      <c r="K14" s="244">
        <v>11</v>
      </c>
      <c r="L14" s="244">
        <v>12</v>
      </c>
      <c r="M14" s="244">
        <v>13</v>
      </c>
      <c r="N14" s="244">
        <v>14</v>
      </c>
      <c r="O14" s="244">
        <v>15</v>
      </c>
      <c r="P14" s="244">
        <v>16</v>
      </c>
    </row>
    <row r="15" customFormat="1" ht="15" hidden="1" spans="1:16">
      <c r="A15" s="245" t="s">
        <v>48</v>
      </c>
      <c r="B15" s="245"/>
      <c r="C15" s="245"/>
      <c r="D15" s="246" t="s">
        <v>49</v>
      </c>
      <c r="E15" s="247">
        <f>F15+I15</f>
        <v>0</v>
      </c>
      <c r="F15" s="247">
        <f>F16</f>
        <v>0</v>
      </c>
      <c r="G15" s="247">
        <f>G16</f>
        <v>0</v>
      </c>
      <c r="H15" s="247">
        <f t="shared" ref="H15:I15" si="0">H16</f>
        <v>0</v>
      </c>
      <c r="I15" s="247">
        <f t="shared" si="0"/>
        <v>0</v>
      </c>
      <c r="J15" s="247">
        <f>L15+O15</f>
        <v>0</v>
      </c>
      <c r="K15" s="247">
        <f>K16</f>
        <v>0</v>
      </c>
      <c r="L15" s="247">
        <f t="shared" ref="L15:O15" si="1">L16</f>
        <v>0</v>
      </c>
      <c r="M15" s="247">
        <f t="shared" si="1"/>
        <v>0</v>
      </c>
      <c r="N15" s="247">
        <f t="shared" si="1"/>
        <v>0</v>
      </c>
      <c r="O15" s="247">
        <f t="shared" si="1"/>
        <v>0</v>
      </c>
      <c r="P15" s="247">
        <f>E15+J15</f>
        <v>0</v>
      </c>
    </row>
    <row r="16" customFormat="1" ht="15" hidden="1" spans="1:16">
      <c r="A16" s="148" t="s">
        <v>50</v>
      </c>
      <c r="B16" s="148"/>
      <c r="C16" s="148"/>
      <c r="D16" s="248" t="s">
        <v>49</v>
      </c>
      <c r="E16" s="249">
        <f>F16+I16</f>
        <v>0</v>
      </c>
      <c r="F16" s="249">
        <f>F17+F18+F19+F20+F21+F22+F23</f>
        <v>0</v>
      </c>
      <c r="G16" s="249">
        <f t="shared" ref="G16:I16" si="2">G17+G18+G19+G20+G21+G22+G23</f>
        <v>0</v>
      </c>
      <c r="H16" s="249">
        <f t="shared" si="2"/>
        <v>0</v>
      </c>
      <c r="I16" s="249">
        <f t="shared" si="2"/>
        <v>0</v>
      </c>
      <c r="J16" s="249">
        <f t="shared" ref="J16:J32" si="3">L16+O16</f>
        <v>0</v>
      </c>
      <c r="K16" s="249">
        <f>K17+K18+K19+K20+K21+K22+K23</f>
        <v>0</v>
      </c>
      <c r="L16" s="249">
        <f t="shared" ref="L16" si="4">L17+L18+L19+L20+L21+L22+L23</f>
        <v>0</v>
      </c>
      <c r="M16" s="249">
        <f t="shared" ref="M16" si="5">M17+M18+M19+M20+M21+M22+M23</f>
        <v>0</v>
      </c>
      <c r="N16" s="249">
        <f t="shared" ref="N16:O16" si="6">N17+N18+N19+N20+N21+N22+N23</f>
        <v>0</v>
      </c>
      <c r="O16" s="249">
        <f t="shared" si="6"/>
        <v>0</v>
      </c>
      <c r="P16" s="249">
        <f t="shared" ref="P16:P24" si="7">E16+J16</f>
        <v>0</v>
      </c>
    </row>
    <row r="17" customFormat="1" ht="72" hidden="1" customHeight="1" spans="1:16">
      <c r="A17" s="295" t="s">
        <v>51</v>
      </c>
      <c r="B17" s="295" t="s">
        <v>52</v>
      </c>
      <c r="C17" s="296" t="s">
        <v>53</v>
      </c>
      <c r="D17" s="252" t="s">
        <v>54</v>
      </c>
      <c r="E17" s="249">
        <f t="shared" ref="E17:E42" si="8">F17+I17</f>
        <v>0</v>
      </c>
      <c r="F17" s="253"/>
      <c r="G17" s="253"/>
      <c r="H17" s="253"/>
      <c r="I17" s="249"/>
      <c r="J17" s="249">
        <f t="shared" si="3"/>
        <v>0</v>
      </c>
      <c r="K17" s="253"/>
      <c r="L17" s="253"/>
      <c r="M17" s="253"/>
      <c r="N17" s="253"/>
      <c r="O17" s="253"/>
      <c r="P17" s="249">
        <f t="shared" si="7"/>
        <v>0</v>
      </c>
    </row>
    <row r="18" customFormat="1" ht="27" hidden="1" customHeight="1" spans="1:16">
      <c r="A18" s="295" t="s">
        <v>55</v>
      </c>
      <c r="B18" s="295" t="s">
        <v>56</v>
      </c>
      <c r="C18" s="296" t="s">
        <v>57</v>
      </c>
      <c r="D18" s="252" t="s">
        <v>58</v>
      </c>
      <c r="E18" s="249">
        <f t="shared" si="8"/>
        <v>0</v>
      </c>
      <c r="F18" s="253"/>
      <c r="G18" s="253"/>
      <c r="H18" s="253"/>
      <c r="I18" s="249"/>
      <c r="J18" s="249">
        <f t="shared" si="3"/>
        <v>0</v>
      </c>
      <c r="K18" s="253"/>
      <c r="L18" s="253"/>
      <c r="M18" s="253"/>
      <c r="N18" s="253"/>
      <c r="O18" s="253"/>
      <c r="P18" s="249">
        <f t="shared" si="7"/>
        <v>0</v>
      </c>
    </row>
    <row r="19" customFormat="1" ht="27" hidden="1" customHeight="1" spans="1:16">
      <c r="A19" s="295" t="s">
        <v>59</v>
      </c>
      <c r="B19" s="250">
        <v>3242</v>
      </c>
      <c r="C19" s="146" t="s">
        <v>60</v>
      </c>
      <c r="D19" s="252" t="s">
        <v>61</v>
      </c>
      <c r="E19" s="249">
        <f t="shared" si="8"/>
        <v>0</v>
      </c>
      <c r="F19" s="253"/>
      <c r="G19" s="253"/>
      <c r="H19" s="253"/>
      <c r="I19" s="249"/>
      <c r="J19" s="249">
        <f t="shared" si="3"/>
        <v>0</v>
      </c>
      <c r="K19" s="253"/>
      <c r="L19" s="253"/>
      <c r="M19" s="253"/>
      <c r="N19" s="253"/>
      <c r="O19" s="253"/>
      <c r="P19" s="249">
        <f t="shared" si="7"/>
        <v>0</v>
      </c>
    </row>
    <row r="20" customFormat="1" ht="27" hidden="1" customHeight="1" spans="1:16">
      <c r="A20" s="295" t="s">
        <v>62</v>
      </c>
      <c r="B20" s="295" t="s">
        <v>63</v>
      </c>
      <c r="C20" s="296" t="s">
        <v>64</v>
      </c>
      <c r="D20" s="252" t="s">
        <v>65</v>
      </c>
      <c r="E20" s="249">
        <f t="shared" si="8"/>
        <v>0</v>
      </c>
      <c r="F20" s="253"/>
      <c r="G20" s="253"/>
      <c r="H20" s="253"/>
      <c r="I20" s="249"/>
      <c r="J20" s="249">
        <f t="shared" si="3"/>
        <v>0</v>
      </c>
      <c r="K20" s="253"/>
      <c r="L20" s="253"/>
      <c r="M20" s="253"/>
      <c r="N20" s="253"/>
      <c r="O20" s="253"/>
      <c r="P20" s="249">
        <f t="shared" si="7"/>
        <v>0</v>
      </c>
    </row>
    <row r="21" customFormat="1" ht="27" hidden="1" customHeight="1" spans="1:16">
      <c r="A21" s="295" t="s">
        <v>66</v>
      </c>
      <c r="B21" s="250">
        <v>7370</v>
      </c>
      <c r="C21" s="296" t="s">
        <v>67</v>
      </c>
      <c r="D21" s="252" t="s">
        <v>68</v>
      </c>
      <c r="E21" s="249">
        <f t="shared" si="8"/>
        <v>0</v>
      </c>
      <c r="F21" s="253"/>
      <c r="G21" s="253"/>
      <c r="H21" s="253"/>
      <c r="I21" s="249"/>
      <c r="J21" s="249">
        <f t="shared" si="3"/>
        <v>0</v>
      </c>
      <c r="K21" s="253"/>
      <c r="L21" s="253"/>
      <c r="M21" s="253"/>
      <c r="N21" s="253"/>
      <c r="O21" s="253"/>
      <c r="P21" s="249">
        <f t="shared" si="7"/>
        <v>0</v>
      </c>
    </row>
    <row r="22" customFormat="1" ht="42.6" hidden="1" customHeight="1" spans="1:16">
      <c r="A22" s="295" t="s">
        <v>69</v>
      </c>
      <c r="B22" s="295" t="s">
        <v>70</v>
      </c>
      <c r="C22" s="296" t="s">
        <v>71</v>
      </c>
      <c r="D22" s="252" t="s">
        <v>72</v>
      </c>
      <c r="E22" s="249">
        <f t="shared" si="8"/>
        <v>0</v>
      </c>
      <c r="F22" s="253"/>
      <c r="G22" s="253"/>
      <c r="H22" s="253"/>
      <c r="I22" s="249"/>
      <c r="J22" s="249">
        <f t="shared" si="3"/>
        <v>0</v>
      </c>
      <c r="K22" s="253"/>
      <c r="L22" s="253"/>
      <c r="M22" s="253"/>
      <c r="N22" s="253"/>
      <c r="O22" s="253"/>
      <c r="P22" s="249">
        <f t="shared" si="7"/>
        <v>0</v>
      </c>
    </row>
    <row r="23" customFormat="1" ht="27" hidden="1" customHeight="1" spans="1:16">
      <c r="A23" s="148" t="s">
        <v>73</v>
      </c>
      <c r="B23" s="148">
        <v>8410</v>
      </c>
      <c r="C23" s="148" t="s">
        <v>74</v>
      </c>
      <c r="D23" s="254" t="s">
        <v>75</v>
      </c>
      <c r="E23" s="249">
        <f t="shared" si="8"/>
        <v>0</v>
      </c>
      <c r="F23" s="253"/>
      <c r="G23" s="253"/>
      <c r="H23" s="253"/>
      <c r="I23" s="253"/>
      <c r="J23" s="249">
        <f t="shared" si="3"/>
        <v>0</v>
      </c>
      <c r="K23" s="253"/>
      <c r="L23" s="253"/>
      <c r="M23" s="253"/>
      <c r="N23" s="253"/>
      <c r="O23" s="253"/>
      <c r="P23" s="249">
        <f t="shared" si="7"/>
        <v>0</v>
      </c>
    </row>
    <row r="24" customFormat="1" ht="30.6" hidden="1" customHeight="1" spans="1:16">
      <c r="A24" s="255" t="s">
        <v>76</v>
      </c>
      <c r="B24" s="245"/>
      <c r="C24" s="245"/>
      <c r="D24" s="246" t="s">
        <v>77</v>
      </c>
      <c r="E24" s="247">
        <f t="shared" si="8"/>
        <v>0</v>
      </c>
      <c r="F24" s="247">
        <f>F25</f>
        <v>0</v>
      </c>
      <c r="G24" s="247">
        <f t="shared" ref="G24:I24" si="9">G25</f>
        <v>0</v>
      </c>
      <c r="H24" s="247">
        <f t="shared" si="9"/>
        <v>0</v>
      </c>
      <c r="I24" s="247">
        <f t="shared" si="9"/>
        <v>0</v>
      </c>
      <c r="J24" s="247">
        <f t="shared" si="3"/>
        <v>0</v>
      </c>
      <c r="K24" s="247">
        <f>K25</f>
        <v>0</v>
      </c>
      <c r="L24" s="247">
        <f t="shared" ref="L24" si="10">L25</f>
        <v>0</v>
      </c>
      <c r="M24" s="247">
        <f t="shared" ref="M24" si="11">M25</f>
        <v>0</v>
      </c>
      <c r="N24" s="247">
        <f t="shared" ref="N24:O24" si="12">N25</f>
        <v>0</v>
      </c>
      <c r="O24" s="247">
        <f t="shared" si="12"/>
        <v>0</v>
      </c>
      <c r="P24" s="247">
        <f t="shared" si="7"/>
        <v>0</v>
      </c>
    </row>
    <row r="25" customFormat="1" ht="28.5" hidden="1" spans="1:16">
      <c r="A25" s="148" t="s">
        <v>78</v>
      </c>
      <c r="B25" s="148"/>
      <c r="C25" s="148"/>
      <c r="D25" s="248" t="s">
        <v>77</v>
      </c>
      <c r="E25" s="249">
        <f t="shared" si="8"/>
        <v>0</v>
      </c>
      <c r="F25" s="249">
        <f>F26+F27+F28+F29+F30+F31+F32+F33+F34</f>
        <v>0</v>
      </c>
      <c r="G25" s="249">
        <f t="shared" ref="G25:I25" si="13">G26+G27+G28+G29+G30+G31+G32+G33+G34</f>
        <v>0</v>
      </c>
      <c r="H25" s="249">
        <f t="shared" si="13"/>
        <v>0</v>
      </c>
      <c r="I25" s="249">
        <f t="shared" si="13"/>
        <v>0</v>
      </c>
      <c r="J25" s="249">
        <f t="shared" si="3"/>
        <v>0</v>
      </c>
      <c r="K25" s="249">
        <f>K26+K27+K28+K29+K30+K31+K32+K33+K34</f>
        <v>0</v>
      </c>
      <c r="L25" s="249">
        <f t="shared" ref="L25" si="14">L26+L27+L28+L29+L30+L31+L32+L33+L34</f>
        <v>0</v>
      </c>
      <c r="M25" s="249">
        <f t="shared" ref="M25" si="15">M26+M27+M28+M29+M30+M31+M32+M33+M34</f>
        <v>0</v>
      </c>
      <c r="N25" s="249">
        <f t="shared" ref="N25:O25" si="16">N26+N27+N28+N29+N30+N31+N32+N33+N34</f>
        <v>0</v>
      </c>
      <c r="O25" s="249">
        <f t="shared" si="16"/>
        <v>0</v>
      </c>
      <c r="P25" s="249">
        <f t="shared" ref="P25:P41" si="17">E25+J25</f>
        <v>0</v>
      </c>
    </row>
    <row r="26" customFormat="1" ht="28.2" hidden="1" customHeight="1" spans="1:16">
      <c r="A26" s="148" t="s">
        <v>79</v>
      </c>
      <c r="B26" s="148">
        <v>4082</v>
      </c>
      <c r="C26" s="148" t="s">
        <v>80</v>
      </c>
      <c r="D26" s="150" t="s">
        <v>81</v>
      </c>
      <c r="E26" s="249">
        <f t="shared" si="8"/>
        <v>0</v>
      </c>
      <c r="F26" s="253"/>
      <c r="G26" s="249"/>
      <c r="H26" s="249"/>
      <c r="I26" s="249"/>
      <c r="J26" s="249">
        <f t="shared" si="3"/>
        <v>0</v>
      </c>
      <c r="K26" s="249"/>
      <c r="L26" s="249"/>
      <c r="M26" s="249"/>
      <c r="N26" s="249"/>
      <c r="O26" s="249"/>
      <c r="P26" s="249">
        <f t="shared" si="17"/>
        <v>0</v>
      </c>
    </row>
    <row r="27" customFormat="1" ht="45" hidden="1" spans="1:16">
      <c r="A27" s="256" t="s">
        <v>82</v>
      </c>
      <c r="B27" s="149" t="s">
        <v>83</v>
      </c>
      <c r="C27" s="149" t="s">
        <v>84</v>
      </c>
      <c r="D27" s="254" t="s">
        <v>85</v>
      </c>
      <c r="E27" s="249">
        <f t="shared" si="8"/>
        <v>0</v>
      </c>
      <c r="F27" s="253"/>
      <c r="G27" s="249"/>
      <c r="H27" s="249"/>
      <c r="I27" s="249"/>
      <c r="J27" s="249">
        <f t="shared" si="3"/>
        <v>0</v>
      </c>
      <c r="K27" s="249"/>
      <c r="L27" s="249"/>
      <c r="M27" s="249"/>
      <c r="N27" s="249"/>
      <c r="O27" s="249"/>
      <c r="P27" s="249">
        <f t="shared" si="17"/>
        <v>0</v>
      </c>
    </row>
    <row r="28" customFormat="1" ht="75" hidden="1" spans="1:16">
      <c r="A28" s="148" t="s">
        <v>86</v>
      </c>
      <c r="B28" s="148">
        <v>6083</v>
      </c>
      <c r="C28" s="148" t="s">
        <v>87</v>
      </c>
      <c r="D28" s="257" t="s">
        <v>88</v>
      </c>
      <c r="E28" s="249">
        <f t="shared" si="8"/>
        <v>0</v>
      </c>
      <c r="F28" s="253"/>
      <c r="G28" s="253"/>
      <c r="H28" s="253"/>
      <c r="I28" s="253"/>
      <c r="J28" s="249">
        <f t="shared" si="3"/>
        <v>0</v>
      </c>
      <c r="K28" s="253"/>
      <c r="L28" s="253"/>
      <c r="M28" s="253"/>
      <c r="N28" s="253"/>
      <c r="O28" s="253"/>
      <c r="P28" s="249">
        <f t="shared" si="17"/>
        <v>0</v>
      </c>
    </row>
    <row r="29" customFormat="1" ht="30" hidden="1" spans="1:16">
      <c r="A29" s="148" t="s">
        <v>89</v>
      </c>
      <c r="B29" s="148" t="s">
        <v>90</v>
      </c>
      <c r="C29" s="149" t="s">
        <v>91</v>
      </c>
      <c r="D29" s="257" t="s">
        <v>92</v>
      </c>
      <c r="E29" s="249">
        <f t="shared" si="8"/>
        <v>0</v>
      </c>
      <c r="F29" s="253"/>
      <c r="G29" s="253"/>
      <c r="H29" s="253"/>
      <c r="I29" s="253"/>
      <c r="J29" s="249">
        <f t="shared" si="3"/>
        <v>0</v>
      </c>
      <c r="K29" s="253"/>
      <c r="L29" s="253"/>
      <c r="M29" s="253"/>
      <c r="N29" s="253"/>
      <c r="O29" s="253"/>
      <c r="P29" s="249">
        <f t="shared" si="17"/>
        <v>0</v>
      </c>
    </row>
    <row r="30" customFormat="1" ht="30" hidden="1" spans="1:16">
      <c r="A30" s="148" t="s">
        <v>93</v>
      </c>
      <c r="B30" s="148" t="s">
        <v>94</v>
      </c>
      <c r="C30" s="149" t="s">
        <v>95</v>
      </c>
      <c r="D30" s="257" t="s">
        <v>96</v>
      </c>
      <c r="E30" s="249">
        <f t="shared" si="8"/>
        <v>0</v>
      </c>
      <c r="F30" s="253"/>
      <c r="G30" s="253"/>
      <c r="H30" s="253"/>
      <c r="I30" s="253"/>
      <c r="J30" s="249">
        <f t="shared" si="3"/>
        <v>0</v>
      </c>
      <c r="K30" s="253"/>
      <c r="L30" s="253"/>
      <c r="M30" s="253"/>
      <c r="N30" s="253"/>
      <c r="O30" s="253"/>
      <c r="P30" s="249">
        <f t="shared" si="17"/>
        <v>0</v>
      </c>
    </row>
    <row r="31" customFormat="1" ht="15" hidden="1" spans="1:16">
      <c r="A31" s="148" t="s">
        <v>97</v>
      </c>
      <c r="B31" s="148" t="s">
        <v>98</v>
      </c>
      <c r="C31" s="149" t="s">
        <v>95</v>
      </c>
      <c r="D31" s="150" t="s">
        <v>99</v>
      </c>
      <c r="E31" s="249">
        <f t="shared" si="8"/>
        <v>0</v>
      </c>
      <c r="F31" s="253"/>
      <c r="G31" s="253"/>
      <c r="H31" s="253"/>
      <c r="I31" s="253"/>
      <c r="J31" s="249">
        <f t="shared" si="3"/>
        <v>0</v>
      </c>
      <c r="K31" s="253"/>
      <c r="L31" s="253"/>
      <c r="M31" s="253"/>
      <c r="N31" s="253"/>
      <c r="O31" s="253"/>
      <c r="P31" s="249">
        <f t="shared" si="17"/>
        <v>0</v>
      </c>
    </row>
    <row r="32" customFormat="1" ht="28.2" hidden="1" customHeight="1" spans="1:16">
      <c r="A32" s="148" t="s">
        <v>100</v>
      </c>
      <c r="B32" s="148" t="s">
        <v>101</v>
      </c>
      <c r="C32" s="149" t="s">
        <v>95</v>
      </c>
      <c r="D32" s="150" t="s">
        <v>102</v>
      </c>
      <c r="E32" s="249">
        <f t="shared" si="8"/>
        <v>0</v>
      </c>
      <c r="F32" s="253"/>
      <c r="G32" s="253"/>
      <c r="H32" s="253"/>
      <c r="I32" s="253"/>
      <c r="J32" s="249">
        <f t="shared" si="3"/>
        <v>0</v>
      </c>
      <c r="K32" s="253"/>
      <c r="L32" s="253"/>
      <c r="M32" s="253"/>
      <c r="N32" s="253"/>
      <c r="O32" s="253"/>
      <c r="P32" s="249">
        <f t="shared" si="17"/>
        <v>0</v>
      </c>
    </row>
    <row r="33" customFormat="1" ht="28.2" hidden="1" customHeight="1" spans="1:16">
      <c r="A33" s="148" t="s">
        <v>103</v>
      </c>
      <c r="B33" s="148" t="s">
        <v>104</v>
      </c>
      <c r="C33" s="148" t="s">
        <v>74</v>
      </c>
      <c r="D33" s="150" t="s">
        <v>105</v>
      </c>
      <c r="E33" s="249">
        <f t="shared" si="8"/>
        <v>0</v>
      </c>
      <c r="F33" s="253"/>
      <c r="G33" s="253"/>
      <c r="H33" s="253"/>
      <c r="I33" s="253"/>
      <c r="J33" s="249"/>
      <c r="K33" s="253"/>
      <c r="L33" s="253"/>
      <c r="M33" s="253"/>
      <c r="N33" s="253"/>
      <c r="O33" s="253"/>
      <c r="P33" s="249">
        <f t="shared" si="17"/>
        <v>0</v>
      </c>
    </row>
    <row r="34" customFormat="1" ht="45" hidden="1" spans="1:16">
      <c r="A34" s="148" t="s">
        <v>106</v>
      </c>
      <c r="B34" s="148">
        <v>9800</v>
      </c>
      <c r="C34" s="148" t="s">
        <v>56</v>
      </c>
      <c r="D34" s="258" t="s">
        <v>107</v>
      </c>
      <c r="E34" s="249">
        <f t="shared" si="8"/>
        <v>0</v>
      </c>
      <c r="F34" s="253"/>
      <c r="G34" s="253"/>
      <c r="H34" s="253"/>
      <c r="I34" s="253"/>
      <c r="J34" s="249">
        <f t="shared" ref="J34:J47" si="18">L34+O34</f>
        <v>0</v>
      </c>
      <c r="K34" s="253"/>
      <c r="L34" s="253"/>
      <c r="M34" s="253"/>
      <c r="N34" s="253"/>
      <c r="O34" s="253"/>
      <c r="P34" s="249">
        <f t="shared" si="17"/>
        <v>0</v>
      </c>
    </row>
    <row r="35" customFormat="1" ht="49.2" customHeight="1" spans="1:16">
      <c r="A35" s="255" t="s">
        <v>76</v>
      </c>
      <c r="B35" s="245"/>
      <c r="C35" s="245"/>
      <c r="D35" s="259" t="s">
        <v>108</v>
      </c>
      <c r="E35" s="260">
        <f t="shared" si="8"/>
        <v>61600</v>
      </c>
      <c r="F35" s="260">
        <f>F37</f>
        <v>61600</v>
      </c>
      <c r="G35" s="247">
        <f t="shared" ref="G35:I35" si="19">G36</f>
        <v>0</v>
      </c>
      <c r="H35" s="247">
        <f t="shared" si="19"/>
        <v>0</v>
      </c>
      <c r="I35" s="247">
        <f t="shared" si="19"/>
        <v>0</v>
      </c>
      <c r="J35" s="260">
        <f>J37</f>
        <v>0</v>
      </c>
      <c r="K35" s="260">
        <f>K36+K37</f>
        <v>0</v>
      </c>
      <c r="L35" s="260">
        <f>L37</f>
        <v>0</v>
      </c>
      <c r="M35" s="260">
        <f t="shared" ref="M35:N35" si="20">M36</f>
        <v>0</v>
      </c>
      <c r="N35" s="260">
        <f t="shared" si="20"/>
        <v>0</v>
      </c>
      <c r="O35" s="260">
        <f>O36+O37</f>
        <v>0</v>
      </c>
      <c r="P35" s="260">
        <f t="shared" si="17"/>
        <v>61600</v>
      </c>
    </row>
    <row r="36" customFormat="1" ht="42.75" hidden="1" spans="1:16">
      <c r="A36" s="148" t="s">
        <v>109</v>
      </c>
      <c r="B36" s="148"/>
      <c r="C36" s="148"/>
      <c r="D36" s="261" t="s">
        <v>110</v>
      </c>
      <c r="E36" s="262">
        <f t="shared" si="8"/>
        <v>0</v>
      </c>
      <c r="F36" s="262">
        <f>F40+F39+F38</f>
        <v>0</v>
      </c>
      <c r="G36" s="249">
        <f t="shared" ref="G36:I36" si="21">G40+G39+G38</f>
        <v>0</v>
      </c>
      <c r="H36" s="249">
        <f t="shared" si="21"/>
        <v>0</v>
      </c>
      <c r="I36" s="249">
        <f t="shared" si="21"/>
        <v>0</v>
      </c>
      <c r="J36" s="262">
        <f t="shared" si="18"/>
        <v>0</v>
      </c>
      <c r="K36" s="262">
        <f>K40+K39+K38</f>
        <v>0</v>
      </c>
      <c r="L36" s="262">
        <f t="shared" ref="L36:O36" si="22">L40+L39+L38</f>
        <v>0</v>
      </c>
      <c r="M36" s="262">
        <f t="shared" si="22"/>
        <v>0</v>
      </c>
      <c r="N36" s="262">
        <f t="shared" si="22"/>
        <v>0</v>
      </c>
      <c r="O36" s="262">
        <f t="shared" si="22"/>
        <v>0</v>
      </c>
      <c r="P36" s="262">
        <f t="shared" si="17"/>
        <v>0</v>
      </c>
    </row>
    <row r="37" customFormat="1" ht="44.25" customHeight="1" spans="1:16">
      <c r="A37" s="148" t="s">
        <v>89</v>
      </c>
      <c r="B37" s="146" t="s">
        <v>90</v>
      </c>
      <c r="C37" s="146" t="s">
        <v>91</v>
      </c>
      <c r="D37" s="258" t="s">
        <v>92</v>
      </c>
      <c r="E37" s="262">
        <v>61600</v>
      </c>
      <c r="F37" s="262">
        <v>61600</v>
      </c>
      <c r="G37" s="249"/>
      <c r="H37" s="249"/>
      <c r="I37" s="249"/>
      <c r="J37" s="262">
        <f>L37</f>
        <v>0</v>
      </c>
      <c r="K37" s="251"/>
      <c r="L37" s="262"/>
      <c r="M37" s="262"/>
      <c r="N37" s="262"/>
      <c r="O37" s="251"/>
      <c r="P37" s="262">
        <f t="shared" ref="P37" si="23">E37+J37</f>
        <v>61600</v>
      </c>
    </row>
    <row r="38" customFormat="1" ht="27.75" customHeight="1" spans="1:16">
      <c r="A38" s="148"/>
      <c r="B38" s="146"/>
      <c r="C38" s="146"/>
      <c r="D38" s="258"/>
      <c r="E38" s="262"/>
      <c r="F38" s="262"/>
      <c r="G38" s="249"/>
      <c r="H38" s="249"/>
      <c r="I38" s="249"/>
      <c r="J38" s="262"/>
      <c r="K38" s="251"/>
      <c r="L38" s="262"/>
      <c r="M38" s="262"/>
      <c r="N38" s="262"/>
      <c r="O38" s="251"/>
      <c r="P38" s="262"/>
    </row>
    <row r="39" customFormat="1" ht="30" hidden="1" spans="1:16">
      <c r="A39" s="148" t="s">
        <v>111</v>
      </c>
      <c r="B39" s="146">
        <v>3242</v>
      </c>
      <c r="C39" s="146" t="s">
        <v>60</v>
      </c>
      <c r="D39" s="150" t="s">
        <v>61</v>
      </c>
      <c r="E39" s="262">
        <f t="shared" si="8"/>
        <v>0</v>
      </c>
      <c r="F39" s="262"/>
      <c r="G39" s="249"/>
      <c r="H39" s="249"/>
      <c r="I39" s="249"/>
      <c r="J39" s="262">
        <f t="shared" si="18"/>
        <v>0</v>
      </c>
      <c r="K39" s="262"/>
      <c r="L39" s="262"/>
      <c r="M39" s="262"/>
      <c r="N39" s="262"/>
      <c r="O39" s="262"/>
      <c r="P39" s="262">
        <f t="shared" si="17"/>
        <v>0</v>
      </c>
    </row>
    <row r="40" customFormat="1" ht="45" hidden="1" spans="1:16">
      <c r="A40" s="148" t="s">
        <v>112</v>
      </c>
      <c r="B40" s="146" t="s">
        <v>113</v>
      </c>
      <c r="C40" s="146" t="s">
        <v>114</v>
      </c>
      <c r="D40" s="258" t="s">
        <v>115</v>
      </c>
      <c r="E40" s="262">
        <f t="shared" si="8"/>
        <v>0</v>
      </c>
      <c r="F40" s="251"/>
      <c r="G40" s="253"/>
      <c r="H40" s="253"/>
      <c r="I40" s="253"/>
      <c r="J40" s="262">
        <f t="shared" si="18"/>
        <v>0</v>
      </c>
      <c r="K40" s="251"/>
      <c r="L40" s="251"/>
      <c r="M40" s="251"/>
      <c r="N40" s="251"/>
      <c r="O40" s="251"/>
      <c r="P40" s="262">
        <f t="shared" si="17"/>
        <v>0</v>
      </c>
    </row>
    <row r="41" ht="46.5" hidden="1" customHeight="1" spans="1:16">
      <c r="A41" s="297" t="s">
        <v>116</v>
      </c>
      <c r="B41" s="263"/>
      <c r="C41" s="260"/>
      <c r="D41" s="259" t="s">
        <v>117</v>
      </c>
      <c r="E41" s="260">
        <f t="shared" si="8"/>
        <v>0</v>
      </c>
      <c r="F41" s="260">
        <f>F42</f>
        <v>0</v>
      </c>
      <c r="G41" s="247">
        <f t="shared" ref="G41:I41" si="24">G42</f>
        <v>0</v>
      </c>
      <c r="H41" s="247">
        <f t="shared" si="24"/>
        <v>0</v>
      </c>
      <c r="I41" s="247">
        <f t="shared" si="24"/>
        <v>0</v>
      </c>
      <c r="J41" s="260">
        <f t="shared" si="18"/>
        <v>0</v>
      </c>
      <c r="K41" s="260">
        <f>K42</f>
        <v>0</v>
      </c>
      <c r="L41" s="260">
        <f t="shared" ref="L41:O41" si="25">L42</f>
        <v>0</v>
      </c>
      <c r="M41" s="260">
        <f t="shared" si="25"/>
        <v>0</v>
      </c>
      <c r="N41" s="260">
        <f t="shared" si="25"/>
        <v>0</v>
      </c>
      <c r="O41" s="260">
        <f t="shared" si="25"/>
        <v>0</v>
      </c>
      <c r="P41" s="260">
        <f t="shared" si="17"/>
        <v>0</v>
      </c>
    </row>
    <row r="42" ht="44.25" hidden="1" customHeight="1" spans="1:16">
      <c r="A42" s="298" t="s">
        <v>118</v>
      </c>
      <c r="B42" s="264"/>
      <c r="C42" s="265"/>
      <c r="D42" s="261" t="s">
        <v>117</v>
      </c>
      <c r="E42" s="262">
        <f t="shared" si="8"/>
        <v>0</v>
      </c>
      <c r="F42" s="262">
        <f>F43+F45+F46+F47</f>
        <v>0</v>
      </c>
      <c r="G42" s="249">
        <f t="shared" ref="G42:I42" si="26">G43+G45+G46+G47</f>
        <v>0</v>
      </c>
      <c r="H42" s="249">
        <f t="shared" si="26"/>
        <v>0</v>
      </c>
      <c r="I42" s="249">
        <f t="shared" si="26"/>
        <v>0</v>
      </c>
      <c r="J42" s="262">
        <f t="shared" si="18"/>
        <v>0</v>
      </c>
      <c r="K42" s="262">
        <f>K43+K45+K46+K47+K44</f>
        <v>0</v>
      </c>
      <c r="L42" s="262">
        <f t="shared" ref="L42" si="27">L43+L45+L46+L47</f>
        <v>0</v>
      </c>
      <c r="M42" s="262">
        <f t="shared" ref="M42" si="28">M43+M45+M46+M47</f>
        <v>0</v>
      </c>
      <c r="N42" s="262">
        <f t="shared" ref="N42" si="29">N43+N45+N46+N47</f>
        <v>0</v>
      </c>
      <c r="O42" s="262">
        <f>O43+O45+O46+O47+O44</f>
        <v>0</v>
      </c>
      <c r="P42" s="262">
        <f t="shared" ref="P42:P48" si="30">E42+J42</f>
        <v>0</v>
      </c>
    </row>
    <row r="43" customFormat="1" ht="109.5" hidden="1" customHeight="1" spans="1:16">
      <c r="A43" s="186">
        <v>3719730</v>
      </c>
      <c r="B43" s="186">
        <v>9730</v>
      </c>
      <c r="C43" s="187" t="s">
        <v>56</v>
      </c>
      <c r="D43" s="188" t="s">
        <v>119</v>
      </c>
      <c r="E43" s="262">
        <f t="shared" ref="E43:E48" si="31">F43+I43</f>
        <v>0</v>
      </c>
      <c r="F43" s="251"/>
      <c r="G43" s="249"/>
      <c r="H43" s="249"/>
      <c r="I43" s="249"/>
      <c r="J43" s="262">
        <f t="shared" si="18"/>
        <v>0</v>
      </c>
      <c r="K43" s="262"/>
      <c r="L43" s="262"/>
      <c r="M43" s="262"/>
      <c r="N43" s="262"/>
      <c r="O43" s="262"/>
      <c r="P43" s="262">
        <f t="shared" si="30"/>
        <v>0</v>
      </c>
    </row>
    <row r="44" customFormat="1" ht="34.5" hidden="1" customHeight="1" spans="1:16">
      <c r="A44" s="186">
        <v>3719720</v>
      </c>
      <c r="B44" s="186">
        <v>9720</v>
      </c>
      <c r="C44" s="187" t="s">
        <v>56</v>
      </c>
      <c r="D44" s="188" t="s">
        <v>120</v>
      </c>
      <c r="E44" s="262">
        <f t="shared" si="31"/>
        <v>0</v>
      </c>
      <c r="F44" s="251"/>
      <c r="G44" s="249"/>
      <c r="H44" s="249"/>
      <c r="I44" s="249"/>
      <c r="J44" s="262">
        <f t="shared" si="18"/>
        <v>0</v>
      </c>
      <c r="K44" s="251"/>
      <c r="L44" s="262"/>
      <c r="M44" s="262"/>
      <c r="N44" s="262"/>
      <c r="O44" s="251"/>
      <c r="P44" s="262">
        <f t="shared" si="30"/>
        <v>0</v>
      </c>
    </row>
    <row r="45" ht="34.5" hidden="1" customHeight="1" spans="1:16">
      <c r="A45" s="299" t="s">
        <v>121</v>
      </c>
      <c r="B45" s="299" t="s">
        <v>122</v>
      </c>
      <c r="C45" s="300" t="s">
        <v>56</v>
      </c>
      <c r="D45" s="258" t="s">
        <v>123</v>
      </c>
      <c r="E45" s="262">
        <f t="shared" si="31"/>
        <v>0</v>
      </c>
      <c r="F45" s="251"/>
      <c r="G45" s="253"/>
      <c r="H45" s="253"/>
      <c r="I45" s="253"/>
      <c r="J45" s="262">
        <f>K45+O45</f>
        <v>0</v>
      </c>
      <c r="K45" s="251"/>
      <c r="L45" s="251"/>
      <c r="M45" s="251"/>
      <c r="N45" s="251"/>
      <c r="O45" s="251"/>
      <c r="P45" s="262">
        <f t="shared" si="30"/>
        <v>0</v>
      </c>
    </row>
    <row r="46" customFormat="1" ht="20.25" hidden="1" customHeight="1" spans="1:16">
      <c r="A46" s="266">
        <v>3719770</v>
      </c>
      <c r="B46" s="266">
        <v>9770</v>
      </c>
      <c r="C46" s="148" t="s">
        <v>56</v>
      </c>
      <c r="D46" s="258" t="s">
        <v>32</v>
      </c>
      <c r="E46" s="262">
        <f t="shared" si="31"/>
        <v>0</v>
      </c>
      <c r="F46" s="251"/>
      <c r="G46" s="253"/>
      <c r="H46" s="253"/>
      <c r="I46" s="253"/>
      <c r="J46" s="262">
        <f t="shared" si="18"/>
        <v>0</v>
      </c>
      <c r="K46" s="251"/>
      <c r="L46" s="251"/>
      <c r="M46" s="251"/>
      <c r="N46" s="251"/>
      <c r="O46" s="251">
        <f>K46</f>
        <v>0</v>
      </c>
      <c r="P46" s="262">
        <f t="shared" si="30"/>
        <v>0</v>
      </c>
    </row>
    <row r="47" customFormat="1" ht="44.4" hidden="1" customHeight="1" spans="1:16">
      <c r="A47" s="266">
        <v>3719800</v>
      </c>
      <c r="B47" s="266">
        <v>9800</v>
      </c>
      <c r="C47" s="148" t="s">
        <v>56</v>
      </c>
      <c r="D47" s="258" t="s">
        <v>107</v>
      </c>
      <c r="E47" s="262">
        <f t="shared" si="31"/>
        <v>0</v>
      </c>
      <c r="F47" s="251"/>
      <c r="G47" s="253"/>
      <c r="H47" s="253"/>
      <c r="I47" s="253"/>
      <c r="J47" s="262">
        <f t="shared" si="18"/>
        <v>0</v>
      </c>
      <c r="K47" s="251"/>
      <c r="L47" s="251"/>
      <c r="M47" s="251"/>
      <c r="N47" s="251"/>
      <c r="O47" s="251"/>
      <c r="P47" s="262">
        <f t="shared" si="30"/>
        <v>0</v>
      </c>
    </row>
    <row r="48" ht="25.5" customHeight="1" spans="1:16">
      <c r="A48" s="263" t="s">
        <v>33</v>
      </c>
      <c r="B48" s="263" t="s">
        <v>33</v>
      </c>
      <c r="C48" s="260" t="s">
        <v>33</v>
      </c>
      <c r="D48" s="259" t="s">
        <v>124</v>
      </c>
      <c r="E48" s="260">
        <f t="shared" si="31"/>
        <v>61600</v>
      </c>
      <c r="F48" s="260">
        <f>F41+F35+F24+F15</f>
        <v>61600</v>
      </c>
      <c r="G48" s="247">
        <f>G41+G35+G24+G15</f>
        <v>0</v>
      </c>
      <c r="H48" s="247">
        <f>H15+H41+H35+H24</f>
        <v>0</v>
      </c>
      <c r="I48" s="247">
        <f>I41+I35+I24</f>
        <v>0</v>
      </c>
      <c r="J48" s="260">
        <f>J35</f>
        <v>0</v>
      </c>
      <c r="K48" s="260">
        <f>K41+K35+K24+K15</f>
        <v>0</v>
      </c>
      <c r="L48" s="260">
        <f>L35</f>
        <v>0</v>
      </c>
      <c r="M48" s="260">
        <f t="shared" ref="M48:O48" si="32">M41+M35+M24+M15</f>
        <v>0</v>
      </c>
      <c r="N48" s="260">
        <f t="shared" si="32"/>
        <v>0</v>
      </c>
      <c r="O48" s="260">
        <f t="shared" si="32"/>
        <v>0</v>
      </c>
      <c r="P48" s="260">
        <f t="shared" si="30"/>
        <v>61600</v>
      </c>
    </row>
    <row r="49" spans="1:16">
      <c r="A49" s="234"/>
      <c r="B49" s="234"/>
      <c r="C49" s="234"/>
      <c r="D49" s="234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5"/>
    </row>
    <row r="50" spans="1:16">
      <c r="A50" s="234"/>
      <c r="B50" s="268"/>
      <c r="C50" s="268"/>
      <c r="D50" s="268"/>
      <c r="E50" s="269"/>
      <c r="F50" s="269"/>
      <c r="G50" s="269"/>
      <c r="H50" s="269" t="s">
        <v>125</v>
      </c>
      <c r="I50" s="269"/>
      <c r="J50" s="269"/>
      <c r="K50" s="235"/>
      <c r="L50" s="235"/>
      <c r="M50" s="235"/>
      <c r="N50" s="235"/>
      <c r="O50" s="235"/>
      <c r="P50" s="235"/>
    </row>
    <row r="51" ht="18.75" spans="1:16">
      <c r="A51" s="234"/>
      <c r="B51" s="202"/>
      <c r="C51" s="268"/>
      <c r="D51" s="268"/>
      <c r="E51" s="269"/>
      <c r="F51" s="269"/>
      <c r="G51" s="269"/>
      <c r="H51" s="269"/>
      <c r="I51" s="272"/>
      <c r="J51" s="269"/>
      <c r="K51" s="235"/>
      <c r="L51" s="235"/>
      <c r="M51" s="235"/>
      <c r="N51" s="235"/>
      <c r="O51" s="235"/>
      <c r="P51" s="235"/>
    </row>
  </sheetData>
  <mergeCells count="22">
    <mergeCell ref="A6:P6"/>
    <mergeCell ref="A7:P7"/>
    <mergeCell ref="E10:I10"/>
    <mergeCell ref="J10:O10"/>
    <mergeCell ref="G11:H11"/>
    <mergeCell ref="M11:N11"/>
    <mergeCell ref="A10:A13"/>
    <mergeCell ref="B10:B13"/>
    <mergeCell ref="C10:C13"/>
    <mergeCell ref="D10:D13"/>
    <mergeCell ref="E11:E13"/>
    <mergeCell ref="F11:F13"/>
    <mergeCell ref="G12:G13"/>
    <mergeCell ref="H12:H13"/>
    <mergeCell ref="I11:I13"/>
    <mergeCell ref="J11:J13"/>
    <mergeCell ref="K11:K13"/>
    <mergeCell ref="L11:L13"/>
    <mergeCell ref="M12:M13"/>
    <mergeCell ref="N12:N13"/>
    <mergeCell ref="O11:O13"/>
    <mergeCell ref="P10:P13"/>
  </mergeCells>
  <pageMargins left="0.196850393700787" right="0.196850393700787" top="1.18110236220472" bottom="0.15748031496063" header="0.47244094488189" footer="0.47244094488189"/>
  <pageSetup paperSize="9" scale="63" fitToHeight="500" orientation="landscape"/>
  <headerFooter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4"/>
  <sheetViews>
    <sheetView zoomScale="69" zoomScaleNormal="69" workbookViewId="0">
      <selection activeCell="H5" sqref="H5"/>
    </sheetView>
  </sheetViews>
  <sheetFormatPr defaultColWidth="9.1047619047619" defaultRowHeight="15.75"/>
  <cols>
    <col min="1" max="1" width="13.4380952380952" style="80" customWidth="1"/>
    <col min="2" max="2" width="11.4380952380952" style="80" customWidth="1"/>
    <col min="3" max="3" width="12.8857142857143" style="80" customWidth="1"/>
    <col min="4" max="4" width="39" style="80" customWidth="1"/>
    <col min="5" max="5" width="46.552380952381" style="80" customWidth="1"/>
    <col min="6" max="6" width="17.4380952380952" style="80" customWidth="1"/>
    <col min="7" max="7" width="15.3333333333333" style="80" customWidth="1"/>
    <col min="8" max="8" width="15.1047619047619" style="80" customWidth="1"/>
    <col min="9" max="10" width="14.1047619047619" style="80" customWidth="1"/>
    <col min="11" max="16384" width="9.1047619047619" style="80"/>
  </cols>
  <sheetData>
    <row r="1" spans="5:12">
      <c r="E1" s="80" t="s">
        <v>126</v>
      </c>
      <c r="G1" s="4"/>
      <c r="H1" s="4" t="s">
        <v>127</v>
      </c>
      <c r="J1" s="4"/>
      <c r="K1" s="203"/>
      <c r="L1" s="203"/>
    </row>
    <row r="2" spans="8:12">
      <c r="H2" s="4" t="s">
        <v>1</v>
      </c>
      <c r="J2" s="4"/>
      <c r="K2" s="203"/>
      <c r="L2" s="203"/>
    </row>
    <row r="3" spans="8:12">
      <c r="H3" s="4" t="s">
        <v>2</v>
      </c>
      <c r="J3" s="4"/>
      <c r="K3" s="203"/>
      <c r="L3" s="203"/>
    </row>
    <row r="4" spans="7:12">
      <c r="G4" s="4"/>
      <c r="H4" s="4" t="s">
        <v>3</v>
      </c>
      <c r="J4" s="4"/>
      <c r="K4" s="203"/>
      <c r="L4" s="203"/>
    </row>
    <row r="5" spans="7:12">
      <c r="G5" s="4"/>
      <c r="H5" s="4" t="s">
        <v>4</v>
      </c>
      <c r="J5" s="4"/>
      <c r="K5" s="203"/>
      <c r="L5" s="203"/>
    </row>
    <row r="6" ht="16.95" customHeight="1" spans="1:12">
      <c r="A6" s="81" t="s">
        <v>6</v>
      </c>
      <c r="F6" s="82"/>
      <c r="G6" s="82"/>
      <c r="H6" s="82"/>
      <c r="I6" s="82"/>
      <c r="J6" s="82"/>
      <c r="K6" s="204"/>
      <c r="L6" s="204"/>
    </row>
    <row r="7" ht="16.95" customHeight="1" spans="1:11">
      <c r="A7" s="83" t="s">
        <v>7</v>
      </c>
      <c r="F7" s="84"/>
      <c r="G7" s="84"/>
      <c r="H7" s="84"/>
      <c r="I7" s="84"/>
      <c r="J7" s="84"/>
      <c r="K7" s="84"/>
    </row>
    <row r="8" ht="18.75" spans="1:10">
      <c r="A8" s="85" t="s">
        <v>128</v>
      </c>
      <c r="B8" s="85"/>
      <c r="C8" s="85"/>
      <c r="D8" s="85"/>
      <c r="E8" s="85"/>
      <c r="F8" s="85"/>
      <c r="G8" s="85"/>
      <c r="H8" s="85"/>
      <c r="I8" s="85"/>
      <c r="J8" s="85"/>
    </row>
    <row r="9" ht="16.5" spans="1:10">
      <c r="A9" s="4"/>
      <c r="B9" s="4"/>
      <c r="C9" s="4"/>
      <c r="D9" s="4"/>
      <c r="E9" s="4"/>
      <c r="F9" s="4"/>
      <c r="G9" s="4"/>
      <c r="H9" s="4"/>
      <c r="I9" s="4"/>
      <c r="J9" s="4" t="s">
        <v>8</v>
      </c>
    </row>
    <row r="10" ht="47.25" customHeight="1" spans="1:10">
      <c r="A10" s="86" t="s">
        <v>129</v>
      </c>
      <c r="B10" s="87" t="s">
        <v>130</v>
      </c>
      <c r="C10" s="87" t="s">
        <v>40</v>
      </c>
      <c r="D10" s="87" t="s">
        <v>131</v>
      </c>
      <c r="E10" s="87" t="s">
        <v>132</v>
      </c>
      <c r="F10" s="87" t="s">
        <v>133</v>
      </c>
      <c r="G10" s="88" t="s">
        <v>11</v>
      </c>
      <c r="H10" s="87" t="s">
        <v>12</v>
      </c>
      <c r="I10" s="205" t="s">
        <v>13</v>
      </c>
      <c r="J10" s="206"/>
    </row>
    <row r="11" ht="63.6" customHeight="1" spans="1:10">
      <c r="A11" s="89"/>
      <c r="B11" s="90"/>
      <c r="C11" s="90"/>
      <c r="D11" s="90"/>
      <c r="E11" s="90"/>
      <c r="F11" s="90"/>
      <c r="G11" s="91"/>
      <c r="H11" s="90"/>
      <c r="I11" s="207" t="s">
        <v>14</v>
      </c>
      <c r="J11" s="208" t="s">
        <v>15</v>
      </c>
    </row>
    <row r="12" ht="16.5" spans="1:10">
      <c r="A12" s="92">
        <v>1</v>
      </c>
      <c r="B12" s="93">
        <v>2</v>
      </c>
      <c r="C12" s="93">
        <v>3</v>
      </c>
      <c r="D12" s="93">
        <v>4</v>
      </c>
      <c r="E12" s="93">
        <v>5</v>
      </c>
      <c r="F12" s="93">
        <v>6</v>
      </c>
      <c r="G12" s="93">
        <v>7</v>
      </c>
      <c r="H12" s="93">
        <v>8</v>
      </c>
      <c r="I12" s="93">
        <v>9</v>
      </c>
      <c r="J12" s="209">
        <v>10</v>
      </c>
    </row>
    <row r="13" ht="16.5" hidden="1" spans="1:10">
      <c r="A13" s="94" t="s">
        <v>48</v>
      </c>
      <c r="B13" s="95"/>
      <c r="C13" s="95"/>
      <c r="D13" s="96" t="s">
        <v>49</v>
      </c>
      <c r="E13" s="97"/>
      <c r="F13" s="98"/>
      <c r="G13" s="99">
        <f>H13+I13</f>
        <v>0</v>
      </c>
      <c r="H13" s="99">
        <f>SUM(H14:H19)</f>
        <v>0</v>
      </c>
      <c r="I13" s="99">
        <f t="shared" ref="I13:J13" si="0">SUM(I14:I19)</f>
        <v>0</v>
      </c>
      <c r="J13" s="210">
        <f t="shared" si="0"/>
        <v>0</v>
      </c>
    </row>
    <row r="14" s="79" customFormat="1" ht="31.5" hidden="1" spans="1:10">
      <c r="A14" s="301" t="s">
        <v>55</v>
      </c>
      <c r="B14" s="302" t="s">
        <v>56</v>
      </c>
      <c r="C14" s="303" t="s">
        <v>57</v>
      </c>
      <c r="D14" s="67" t="s">
        <v>58</v>
      </c>
      <c r="E14" s="103" t="s">
        <v>134</v>
      </c>
      <c r="F14" s="104" t="s">
        <v>135</v>
      </c>
      <c r="G14" s="105">
        <f>H14+I14</f>
        <v>0</v>
      </c>
      <c r="H14" s="106"/>
      <c r="I14" s="106"/>
      <c r="J14" s="211"/>
    </row>
    <row r="15" s="79" customFormat="1" ht="31.5" hidden="1" spans="1:10">
      <c r="A15" s="301" t="s">
        <v>62</v>
      </c>
      <c r="B15" s="302" t="s">
        <v>63</v>
      </c>
      <c r="C15" s="303" t="s">
        <v>64</v>
      </c>
      <c r="D15" s="67" t="s">
        <v>65</v>
      </c>
      <c r="E15" s="107"/>
      <c r="F15" s="108"/>
      <c r="G15" s="109">
        <f>H15+I15</f>
        <v>0</v>
      </c>
      <c r="H15" s="69"/>
      <c r="I15" s="69"/>
      <c r="J15" s="212"/>
    </row>
    <row r="16" s="79" customFormat="1" ht="47.25" hidden="1" spans="1:10">
      <c r="A16" s="301" t="s">
        <v>66</v>
      </c>
      <c r="B16" s="101">
        <v>7370</v>
      </c>
      <c r="C16" s="303" t="s">
        <v>67</v>
      </c>
      <c r="D16" s="67" t="s">
        <v>68</v>
      </c>
      <c r="E16" s="107"/>
      <c r="F16" s="108"/>
      <c r="G16" s="105">
        <f t="shared" ref="G16:G19" si="1">H16+I16</f>
        <v>0</v>
      </c>
      <c r="H16" s="69"/>
      <c r="I16" s="69"/>
      <c r="J16" s="212"/>
    </row>
    <row r="17" s="79" customFormat="1" ht="47.25" hidden="1" spans="1:10">
      <c r="A17" s="301" t="s">
        <v>69</v>
      </c>
      <c r="B17" s="302" t="s">
        <v>70</v>
      </c>
      <c r="C17" s="303" t="s">
        <v>71</v>
      </c>
      <c r="D17" s="67" t="s">
        <v>72</v>
      </c>
      <c r="E17" s="110"/>
      <c r="F17" s="111"/>
      <c r="G17" s="109">
        <f t="shared" si="1"/>
        <v>0</v>
      </c>
      <c r="H17" s="69"/>
      <c r="I17" s="69"/>
      <c r="J17" s="212"/>
    </row>
    <row r="18" s="79" customFormat="1" ht="47.25" hidden="1" spans="1:10">
      <c r="A18" s="301" t="s">
        <v>59</v>
      </c>
      <c r="B18" s="101">
        <v>3242</v>
      </c>
      <c r="C18" s="112" t="s">
        <v>60</v>
      </c>
      <c r="D18" s="67" t="s">
        <v>61</v>
      </c>
      <c r="E18" s="113" t="s">
        <v>136</v>
      </c>
      <c r="F18" s="114" t="s">
        <v>135</v>
      </c>
      <c r="G18" s="105">
        <f t="shared" si="1"/>
        <v>0</v>
      </c>
      <c r="H18" s="69"/>
      <c r="I18" s="69"/>
      <c r="J18" s="212"/>
    </row>
    <row r="19" ht="63.75" hidden="1" spans="1:10">
      <c r="A19" s="115" t="s">
        <v>73</v>
      </c>
      <c r="B19" s="116">
        <v>8410</v>
      </c>
      <c r="C19" s="116" t="s">
        <v>74</v>
      </c>
      <c r="D19" s="117" t="s">
        <v>75</v>
      </c>
      <c r="E19" s="118" t="s">
        <v>137</v>
      </c>
      <c r="F19" s="119" t="s">
        <v>135</v>
      </c>
      <c r="G19" s="120">
        <f t="shared" si="1"/>
        <v>0</v>
      </c>
      <c r="H19" s="121"/>
      <c r="I19" s="213"/>
      <c r="J19" s="214"/>
    </row>
    <row r="20" ht="16.5" spans="1:10">
      <c r="A20" s="122" t="s">
        <v>76</v>
      </c>
      <c r="B20" s="123"/>
      <c r="C20" s="124"/>
      <c r="D20" s="125" t="s">
        <v>138</v>
      </c>
      <c r="E20" s="126"/>
      <c r="F20" s="127"/>
      <c r="G20" s="128">
        <f t="shared" ref="G20:G38" si="2">H20+I20</f>
        <v>61600</v>
      </c>
      <c r="H20" s="128">
        <f>SUM(H21:H33)</f>
        <v>61600</v>
      </c>
      <c r="I20" s="128">
        <f t="shared" ref="I20:J20" si="3">SUM(I21:I33)</f>
        <v>0</v>
      </c>
      <c r="J20" s="215">
        <f t="shared" si="3"/>
        <v>0</v>
      </c>
    </row>
    <row r="21" ht="47.25" hidden="1" spans="1:10">
      <c r="A21" s="129" t="s">
        <v>79</v>
      </c>
      <c r="B21" s="130">
        <v>4082</v>
      </c>
      <c r="C21" s="130" t="s">
        <v>80</v>
      </c>
      <c r="D21" s="131" t="s">
        <v>81</v>
      </c>
      <c r="E21" s="131" t="s">
        <v>139</v>
      </c>
      <c r="F21" s="114" t="s">
        <v>135</v>
      </c>
      <c r="G21" s="132">
        <f t="shared" si="2"/>
        <v>0</v>
      </c>
      <c r="H21" s="133"/>
      <c r="I21" s="216"/>
      <c r="J21" s="217"/>
    </row>
    <row r="22" ht="63" hidden="1" spans="1:10">
      <c r="A22" s="134" t="s">
        <v>82</v>
      </c>
      <c r="B22" s="135" t="s">
        <v>83</v>
      </c>
      <c r="C22" s="135" t="s">
        <v>84</v>
      </c>
      <c r="D22" s="136" t="s">
        <v>85</v>
      </c>
      <c r="E22" s="137" t="s">
        <v>140</v>
      </c>
      <c r="F22" s="114" t="s">
        <v>135</v>
      </c>
      <c r="G22" s="138">
        <f t="shared" si="2"/>
        <v>0</v>
      </c>
      <c r="H22" s="139"/>
      <c r="I22" s="218"/>
      <c r="J22" s="219"/>
    </row>
    <row r="23" ht="110.25" hidden="1" spans="1:10">
      <c r="A23" s="140" t="s">
        <v>86</v>
      </c>
      <c r="B23" s="141">
        <v>6083</v>
      </c>
      <c r="C23" s="141" t="s">
        <v>87</v>
      </c>
      <c r="D23" s="136" t="s">
        <v>88</v>
      </c>
      <c r="E23" s="142" t="s">
        <v>141</v>
      </c>
      <c r="F23" s="101" t="s">
        <v>142</v>
      </c>
      <c r="G23" s="143">
        <f t="shared" si="2"/>
        <v>0</v>
      </c>
      <c r="H23" s="144"/>
      <c r="I23" s="220"/>
      <c r="J23" s="221"/>
    </row>
    <row r="24" ht="110.25" hidden="1" spans="1:10">
      <c r="A24" s="145" t="s">
        <v>89</v>
      </c>
      <c r="B24" s="146" t="s">
        <v>90</v>
      </c>
      <c r="C24" s="135" t="s">
        <v>91</v>
      </c>
      <c r="D24" s="147" t="s">
        <v>92</v>
      </c>
      <c r="E24" s="142" t="s">
        <v>143</v>
      </c>
      <c r="F24" s="114" t="s">
        <v>144</v>
      </c>
      <c r="G24" s="143">
        <f t="shared" si="2"/>
        <v>0</v>
      </c>
      <c r="H24" s="144"/>
      <c r="I24" s="220"/>
      <c r="J24" s="221"/>
    </row>
    <row r="25" ht="63.75" spans="1:10">
      <c r="A25" s="145" t="s">
        <v>89</v>
      </c>
      <c r="B25" s="146" t="s">
        <v>90</v>
      </c>
      <c r="C25" s="135" t="s">
        <v>91</v>
      </c>
      <c r="D25" s="147" t="s">
        <v>92</v>
      </c>
      <c r="E25" s="142" t="s">
        <v>145</v>
      </c>
      <c r="F25" s="114" t="s">
        <v>135</v>
      </c>
      <c r="G25" s="143">
        <f t="shared" si="2"/>
        <v>61600</v>
      </c>
      <c r="H25" s="144">
        <v>61600</v>
      </c>
      <c r="I25" s="144"/>
      <c r="J25" s="222"/>
    </row>
    <row r="26" ht="63" hidden="1" spans="1:10">
      <c r="A26" s="148" t="s">
        <v>93</v>
      </c>
      <c r="B26" s="148" t="s">
        <v>94</v>
      </c>
      <c r="C26" s="149" t="s">
        <v>95</v>
      </c>
      <c r="D26" s="150" t="s">
        <v>96</v>
      </c>
      <c r="E26" s="142" t="s">
        <v>146</v>
      </c>
      <c r="F26" s="114" t="s">
        <v>147</v>
      </c>
      <c r="G26" s="143">
        <f t="shared" si="2"/>
        <v>0</v>
      </c>
      <c r="H26" s="144"/>
      <c r="I26" s="220"/>
      <c r="J26" s="221"/>
    </row>
    <row r="27" ht="63" hidden="1" spans="1:10">
      <c r="A27" s="151" t="s">
        <v>97</v>
      </c>
      <c r="B27" s="148" t="s">
        <v>98</v>
      </c>
      <c r="C27" s="149" t="s">
        <v>95</v>
      </c>
      <c r="D27" s="150" t="s">
        <v>99</v>
      </c>
      <c r="E27" s="142" t="s">
        <v>148</v>
      </c>
      <c r="F27" s="114" t="s">
        <v>149</v>
      </c>
      <c r="G27" s="143">
        <f t="shared" si="2"/>
        <v>0</v>
      </c>
      <c r="H27" s="144"/>
      <c r="I27" s="220"/>
      <c r="J27" s="221"/>
    </row>
    <row r="28" ht="78.75" hidden="1" spans="1:10">
      <c r="A28" s="151" t="s">
        <v>100</v>
      </c>
      <c r="B28" s="148" t="s">
        <v>101</v>
      </c>
      <c r="C28" s="149" t="s">
        <v>95</v>
      </c>
      <c r="D28" s="150" t="s">
        <v>102</v>
      </c>
      <c r="E28" s="142" t="s">
        <v>150</v>
      </c>
      <c r="F28" s="114" t="s">
        <v>151</v>
      </c>
      <c r="G28" s="143">
        <f t="shared" si="2"/>
        <v>0</v>
      </c>
      <c r="H28" s="144"/>
      <c r="I28" s="220"/>
      <c r="J28" s="221"/>
    </row>
    <row r="29" ht="63" hidden="1" spans="1:10">
      <c r="A29" s="148" t="s">
        <v>103</v>
      </c>
      <c r="B29" s="148" t="s">
        <v>104</v>
      </c>
      <c r="C29" s="148" t="s">
        <v>74</v>
      </c>
      <c r="D29" s="150" t="s">
        <v>105</v>
      </c>
      <c r="E29" s="137" t="s">
        <v>152</v>
      </c>
      <c r="F29" s="152" t="s">
        <v>153</v>
      </c>
      <c r="G29" s="153">
        <f t="shared" si="2"/>
        <v>0</v>
      </c>
      <c r="H29" s="139"/>
      <c r="I29" s="218"/>
      <c r="J29" s="219"/>
    </row>
    <row r="30" ht="63" hidden="1" spans="1:10">
      <c r="A30" s="140" t="s">
        <v>106</v>
      </c>
      <c r="B30" s="141">
        <v>9800</v>
      </c>
      <c r="C30" s="141" t="s">
        <v>56</v>
      </c>
      <c r="D30" s="154" t="s">
        <v>107</v>
      </c>
      <c r="E30" s="136" t="s">
        <v>154</v>
      </c>
      <c r="F30" s="155" t="s">
        <v>135</v>
      </c>
      <c r="G30" s="153">
        <f t="shared" si="2"/>
        <v>0</v>
      </c>
      <c r="H30" s="156"/>
      <c r="I30" s="223"/>
      <c r="J30" s="224"/>
    </row>
    <row r="31" ht="63" hidden="1" spans="1:10">
      <c r="A31" s="134" t="s">
        <v>106</v>
      </c>
      <c r="B31" s="135">
        <v>9800</v>
      </c>
      <c r="C31" s="135" t="s">
        <v>56</v>
      </c>
      <c r="D31" s="157" t="s">
        <v>107</v>
      </c>
      <c r="E31" s="158" t="s">
        <v>155</v>
      </c>
      <c r="F31" s="114" t="s">
        <v>156</v>
      </c>
      <c r="G31" s="138">
        <f t="shared" si="2"/>
        <v>0</v>
      </c>
      <c r="H31" s="159"/>
      <c r="I31" s="225"/>
      <c r="J31" s="226"/>
    </row>
    <row r="32" ht="94.5" hidden="1" spans="1:10">
      <c r="A32" s="134" t="s">
        <v>106</v>
      </c>
      <c r="B32" s="135" t="s">
        <v>157</v>
      </c>
      <c r="C32" s="135" t="s">
        <v>56</v>
      </c>
      <c r="D32" s="157" t="s">
        <v>107</v>
      </c>
      <c r="E32" s="158" t="s">
        <v>158</v>
      </c>
      <c r="F32" s="108" t="s">
        <v>135</v>
      </c>
      <c r="G32" s="138">
        <f t="shared" si="2"/>
        <v>0</v>
      </c>
      <c r="H32" s="159"/>
      <c r="I32" s="225"/>
      <c r="J32" s="226"/>
    </row>
    <row r="33" ht="95.25" hidden="1" spans="1:10">
      <c r="A33" s="140" t="s">
        <v>106</v>
      </c>
      <c r="B33" s="141">
        <v>9800</v>
      </c>
      <c r="C33" s="141" t="s">
        <v>56</v>
      </c>
      <c r="D33" s="154" t="s">
        <v>107</v>
      </c>
      <c r="E33" s="136" t="s">
        <v>159</v>
      </c>
      <c r="F33" s="152" t="s">
        <v>160</v>
      </c>
      <c r="G33" s="153">
        <f t="shared" si="2"/>
        <v>0</v>
      </c>
      <c r="H33" s="156"/>
      <c r="I33" s="220"/>
      <c r="J33" s="221"/>
    </row>
    <row r="34" ht="16.5" hidden="1" spans="1:10">
      <c r="A34" s="122" t="s">
        <v>161</v>
      </c>
      <c r="B34" s="160"/>
      <c r="C34" s="161"/>
      <c r="D34" s="162" t="s">
        <v>162</v>
      </c>
      <c r="E34" s="163"/>
      <c r="F34" s="164"/>
      <c r="G34" s="165">
        <f t="shared" si="2"/>
        <v>0</v>
      </c>
      <c r="H34" s="165">
        <f>H35+H36</f>
        <v>0</v>
      </c>
      <c r="I34" s="227">
        <f t="shared" ref="I34:J34" si="4">I35+I36</f>
        <v>0</v>
      </c>
      <c r="J34" s="228">
        <f t="shared" si="4"/>
        <v>0</v>
      </c>
    </row>
    <row r="35" ht="63.75" hidden="1" spans="1:10">
      <c r="A35" s="166" t="s">
        <v>111</v>
      </c>
      <c r="B35" s="167">
        <v>3242</v>
      </c>
      <c r="C35" s="167" t="s">
        <v>60</v>
      </c>
      <c r="D35" s="168" t="s">
        <v>61</v>
      </c>
      <c r="E35" s="137" t="s">
        <v>163</v>
      </c>
      <c r="F35" s="169" t="s">
        <v>164</v>
      </c>
      <c r="G35" s="170">
        <f t="shared" si="2"/>
        <v>0</v>
      </c>
      <c r="H35" s="139"/>
      <c r="I35" s="218"/>
      <c r="J35" s="219"/>
    </row>
    <row r="36" ht="95.25" hidden="1" spans="1:10">
      <c r="A36" s="171" t="s">
        <v>165</v>
      </c>
      <c r="B36" s="172" t="s">
        <v>166</v>
      </c>
      <c r="C36" s="172" t="s">
        <v>67</v>
      </c>
      <c r="D36" s="173" t="s">
        <v>167</v>
      </c>
      <c r="E36" s="174" t="s">
        <v>168</v>
      </c>
      <c r="F36" s="175" t="s">
        <v>169</v>
      </c>
      <c r="G36" s="176">
        <f t="shared" si="2"/>
        <v>0</v>
      </c>
      <c r="H36" s="177"/>
      <c r="I36" s="229"/>
      <c r="J36" s="230"/>
    </row>
    <row r="37" ht="16.5" hidden="1" spans="1:10">
      <c r="A37" s="178">
        <v>3700000</v>
      </c>
      <c r="B37" s="179"/>
      <c r="C37" s="179"/>
      <c r="D37" s="180" t="s">
        <v>170</v>
      </c>
      <c r="E37" s="180"/>
      <c r="F37" s="180"/>
      <c r="G37" s="165">
        <f t="shared" si="2"/>
        <v>0</v>
      </c>
      <c r="H37" s="165">
        <f>SUM(H40:H45)</f>
        <v>0</v>
      </c>
      <c r="I37" s="227">
        <f t="shared" ref="I37:J37" si="5">SUM(I40:I45)</f>
        <v>0</v>
      </c>
      <c r="J37" s="228">
        <f t="shared" si="5"/>
        <v>0</v>
      </c>
    </row>
    <row r="38" ht="110.25" hidden="1" spans="1:10">
      <c r="A38" s="181">
        <v>3719730</v>
      </c>
      <c r="B38" s="182">
        <v>9730</v>
      </c>
      <c r="C38" s="135" t="s">
        <v>56</v>
      </c>
      <c r="D38" s="157" t="s">
        <v>119</v>
      </c>
      <c r="E38" s="158" t="s">
        <v>171</v>
      </c>
      <c r="F38" s="169" t="s">
        <v>172</v>
      </c>
      <c r="G38" s="138">
        <f t="shared" si="2"/>
        <v>0</v>
      </c>
      <c r="H38" s="159"/>
      <c r="I38" s="225"/>
      <c r="J38" s="217"/>
    </row>
    <row r="39" ht="47.25" hidden="1" spans="1:10">
      <c r="A39" s="183">
        <v>3719750</v>
      </c>
      <c r="B39" s="155">
        <v>9750</v>
      </c>
      <c r="C39" s="141" t="s">
        <v>56</v>
      </c>
      <c r="D39" s="136" t="s">
        <v>123</v>
      </c>
      <c r="E39" s="184" t="s">
        <v>173</v>
      </c>
      <c r="F39" s="169" t="s">
        <v>174</v>
      </c>
      <c r="G39" s="138">
        <f t="shared" ref="G39:G43" si="6">H39+I39</f>
        <v>0</v>
      </c>
      <c r="H39" s="159"/>
      <c r="I39" s="225"/>
      <c r="J39" s="224"/>
    </row>
    <row r="40" ht="30" hidden="1" spans="1:10">
      <c r="A40" s="185">
        <v>3719720</v>
      </c>
      <c r="B40" s="186">
        <v>9720</v>
      </c>
      <c r="C40" s="187" t="s">
        <v>56</v>
      </c>
      <c r="D40" s="188" t="s">
        <v>120</v>
      </c>
      <c r="E40" s="189" t="s">
        <v>175</v>
      </c>
      <c r="F40" s="189" t="s">
        <v>176</v>
      </c>
      <c r="G40" s="143">
        <f t="shared" si="6"/>
        <v>0</v>
      </c>
      <c r="H40" s="190"/>
      <c r="I40" s="231"/>
      <c r="J40" s="221"/>
    </row>
    <row r="41" ht="47.25" hidden="1" spans="1:10">
      <c r="A41" s="183">
        <v>3719750</v>
      </c>
      <c r="B41" s="155">
        <v>9750</v>
      </c>
      <c r="C41" s="141" t="s">
        <v>56</v>
      </c>
      <c r="D41" s="136" t="s">
        <v>123</v>
      </c>
      <c r="E41" s="107"/>
      <c r="F41" s="107"/>
      <c r="G41" s="143">
        <f t="shared" si="6"/>
        <v>0</v>
      </c>
      <c r="H41" s="144"/>
      <c r="I41" s="220"/>
      <c r="J41" s="221"/>
    </row>
    <row r="42" hidden="1" spans="1:10">
      <c r="A42" s="191">
        <v>3719770</v>
      </c>
      <c r="B42" s="155">
        <v>9770</v>
      </c>
      <c r="C42" s="141" t="s">
        <v>56</v>
      </c>
      <c r="D42" s="136" t="s">
        <v>177</v>
      </c>
      <c r="E42" s="110"/>
      <c r="F42" s="110"/>
      <c r="G42" s="143">
        <f t="shared" si="6"/>
        <v>0</v>
      </c>
      <c r="H42" s="144"/>
      <c r="I42" s="220"/>
      <c r="J42" s="221"/>
    </row>
    <row r="43" ht="63" hidden="1" spans="1:10">
      <c r="A43" s="183">
        <v>3719770</v>
      </c>
      <c r="B43" s="155">
        <v>9770</v>
      </c>
      <c r="C43" s="141" t="s">
        <v>56</v>
      </c>
      <c r="D43" s="136" t="s">
        <v>177</v>
      </c>
      <c r="E43" s="142" t="s">
        <v>141</v>
      </c>
      <c r="F43" s="101" t="s">
        <v>142</v>
      </c>
      <c r="G43" s="143">
        <f t="shared" si="6"/>
        <v>0</v>
      </c>
      <c r="H43" s="144"/>
      <c r="I43" s="220"/>
      <c r="J43" s="221"/>
    </row>
    <row r="44" ht="47.25" hidden="1" spans="1:10">
      <c r="A44" s="183">
        <v>3719770</v>
      </c>
      <c r="B44" s="155">
        <v>9770</v>
      </c>
      <c r="C44" s="141" t="s">
        <v>56</v>
      </c>
      <c r="D44" s="154" t="s">
        <v>177</v>
      </c>
      <c r="E44" s="142" t="s">
        <v>178</v>
      </c>
      <c r="F44" s="189" t="s">
        <v>135</v>
      </c>
      <c r="G44" s="143">
        <f t="shared" ref="G44:G46" si="7">H44+I44</f>
        <v>0</v>
      </c>
      <c r="H44" s="144"/>
      <c r="I44" s="220"/>
      <c r="J44" s="221"/>
    </row>
    <row r="45" ht="63.75" hidden="1" spans="1:10">
      <c r="A45" s="181">
        <v>3719800</v>
      </c>
      <c r="B45" s="155">
        <v>9800</v>
      </c>
      <c r="C45" s="141" t="s">
        <v>56</v>
      </c>
      <c r="D45" s="192" t="s">
        <v>107</v>
      </c>
      <c r="E45" s="142" t="s">
        <v>179</v>
      </c>
      <c r="F45" s="114" t="s">
        <v>135</v>
      </c>
      <c r="G45" s="143">
        <f t="shared" si="7"/>
        <v>0</v>
      </c>
      <c r="H45" s="144"/>
      <c r="I45" s="220"/>
      <c r="J45" s="232"/>
    </row>
    <row r="46" ht="16.5" spans="1:10">
      <c r="A46" s="193"/>
      <c r="B46" s="194"/>
      <c r="C46" s="194"/>
      <c r="D46" s="195" t="s">
        <v>180</v>
      </c>
      <c r="E46" s="196"/>
      <c r="F46" s="197"/>
      <c r="G46" s="198">
        <f t="shared" si="7"/>
        <v>61600</v>
      </c>
      <c r="H46" s="198">
        <f>H20+H34+H37</f>
        <v>61600</v>
      </c>
      <c r="I46" s="198">
        <f t="shared" ref="I46:J46" si="8">I20+I34+I37</f>
        <v>0</v>
      </c>
      <c r="J46" s="233">
        <f t="shared" si="8"/>
        <v>0</v>
      </c>
    </row>
    <row r="47" spans="1:10">
      <c r="A47" s="199"/>
      <c r="B47" s="199"/>
      <c r="C47" s="199"/>
      <c r="D47" s="200"/>
      <c r="E47" s="200"/>
      <c r="F47" s="200"/>
      <c r="G47" s="201"/>
      <c r="H47" s="201"/>
      <c r="I47" s="201"/>
      <c r="J47" s="201"/>
    </row>
    <row r="48" spans="1:10">
      <c r="A48" s="199"/>
      <c r="B48" s="199"/>
      <c r="C48" s="199"/>
      <c r="D48" s="200"/>
      <c r="E48" s="200"/>
      <c r="F48" s="200"/>
      <c r="G48" s="201"/>
      <c r="H48" s="201"/>
      <c r="I48" s="201"/>
      <c r="J48" s="201"/>
    </row>
    <row r="49" ht="18.75" spans="1:10">
      <c r="A49" s="202"/>
      <c r="B49" s="202"/>
      <c r="C49" s="202"/>
      <c r="D49" s="202"/>
      <c r="E49" s="202"/>
      <c r="F49" s="202"/>
      <c r="G49" s="202"/>
      <c r="H49" s="202"/>
      <c r="I49" s="202"/>
      <c r="J49" s="202"/>
    </row>
    <row r="50" spans="1:10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>
      <c r="A51" s="4"/>
      <c r="B51" s="4"/>
      <c r="C51" s="4"/>
      <c r="D51" s="4"/>
      <c r="E51" s="4" t="s">
        <v>181</v>
      </c>
      <c r="F51" s="4"/>
      <c r="G51" s="4"/>
      <c r="H51" s="4"/>
      <c r="I51" s="4"/>
      <c r="J51" s="4"/>
    </row>
    <row r="52" spans="1:10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>
      <c r="A54" s="4"/>
      <c r="B54" s="4"/>
      <c r="C54" s="4"/>
      <c r="D54" s="4"/>
      <c r="E54" s="4"/>
      <c r="F54" s="4"/>
      <c r="G54" s="4"/>
      <c r="H54" s="4"/>
      <c r="I54" s="4"/>
      <c r="J54" s="4"/>
    </row>
  </sheetData>
  <mergeCells count="18">
    <mergeCell ref="F6:J6"/>
    <mergeCell ref="A8:J8"/>
    <mergeCell ref="I10:J10"/>
    <mergeCell ref="D13:E13"/>
    <mergeCell ref="D20:F20"/>
    <mergeCell ref="D46:F46"/>
    <mergeCell ref="A10:A11"/>
    <mergeCell ref="B10:B11"/>
    <mergeCell ref="C10:C11"/>
    <mergeCell ref="D10:D11"/>
    <mergeCell ref="E10:E11"/>
    <mergeCell ref="E14:E17"/>
    <mergeCell ref="E40:E42"/>
    <mergeCell ref="F10:F11"/>
    <mergeCell ref="F14:F17"/>
    <mergeCell ref="F40:F42"/>
    <mergeCell ref="G10:G11"/>
    <mergeCell ref="H10:H11"/>
  </mergeCells>
  <pageMargins left="0.708661417322835" right="0.708661417322835" top="1.14173228346457" bottom="0.748031496062992" header="0.31496062992126" footer="0.31496062992126"/>
  <pageSetup paperSize="9" scale="73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3"/>
  <sheetViews>
    <sheetView workbookViewId="0">
      <selection activeCell="A7" sqref="A7:D7"/>
    </sheetView>
  </sheetViews>
  <sheetFormatPr defaultColWidth="8.88571428571429" defaultRowHeight="12.75"/>
  <cols>
    <col min="1" max="1" width="24.3333333333333" customWidth="1"/>
    <col min="2" max="2" width="29" customWidth="1"/>
    <col min="3" max="3" width="50.8857142857143" customWidth="1"/>
    <col min="4" max="4" width="15.8857142857143" customWidth="1"/>
    <col min="5" max="6" width="20.8857142857143" customWidth="1"/>
    <col min="7" max="7" width="16" customWidth="1"/>
    <col min="8" max="8" width="16.552380952381" customWidth="1"/>
    <col min="9" max="9" width="16" customWidth="1"/>
    <col min="10" max="10" width="14.552380952381" customWidth="1"/>
    <col min="11" max="11" width="14.8857142857143" customWidth="1"/>
    <col min="12" max="12" width="11.8857142857143" customWidth="1"/>
    <col min="13" max="13" width="11.3333333333333" customWidth="1"/>
    <col min="14" max="14" width="16.552380952381" customWidth="1"/>
  </cols>
  <sheetData>
    <row r="1" ht="15.75" spans="1:14">
      <c r="A1" s="2"/>
      <c r="B1" s="2"/>
      <c r="C1" s="2" t="s">
        <v>182</v>
      </c>
      <c r="E1" s="3"/>
      <c r="F1" s="3"/>
      <c r="G1" s="3"/>
      <c r="H1" s="3"/>
      <c r="I1" s="3"/>
      <c r="J1" s="3"/>
      <c r="K1" s="3"/>
      <c r="N1" s="3"/>
    </row>
    <row r="2" ht="15.75" spans="1:14">
      <c r="A2" s="2"/>
      <c r="B2" s="2"/>
      <c r="C2" s="4" t="s">
        <v>183</v>
      </c>
      <c r="D2" s="2"/>
      <c r="E2" s="3"/>
      <c r="F2" s="3"/>
      <c r="G2" s="3"/>
      <c r="H2" s="3"/>
      <c r="I2" s="3"/>
      <c r="J2" s="3"/>
      <c r="K2" s="3"/>
      <c r="N2" s="3"/>
    </row>
    <row r="3" ht="15.75" spans="1:14">
      <c r="A3" s="2"/>
      <c r="B3" s="2"/>
      <c r="C3" s="4" t="s">
        <v>184</v>
      </c>
      <c r="D3" s="2"/>
      <c r="E3" s="3"/>
      <c r="F3" s="3"/>
      <c r="G3" s="3"/>
      <c r="H3" s="3"/>
      <c r="I3" s="3"/>
      <c r="J3" s="3"/>
      <c r="K3" s="3"/>
      <c r="N3" s="3"/>
    </row>
    <row r="4" ht="15.75" customHeight="1" spans="1:14">
      <c r="A4" s="2"/>
      <c r="B4" s="2"/>
      <c r="C4" s="4" t="s">
        <v>185</v>
      </c>
      <c r="D4" s="2"/>
      <c r="E4" s="3"/>
      <c r="F4" s="3"/>
      <c r="G4" s="3"/>
      <c r="H4" s="3"/>
      <c r="I4" s="3"/>
      <c r="J4" s="3"/>
      <c r="K4" s="3"/>
      <c r="N4" s="3"/>
    </row>
    <row r="5" ht="15.75" spans="1:14">
      <c r="A5" s="5"/>
      <c r="B5" s="6"/>
      <c r="C5" s="4" t="s">
        <v>4</v>
      </c>
      <c r="D5" s="2"/>
      <c r="E5" s="3"/>
      <c r="F5" s="3"/>
      <c r="G5" s="3"/>
      <c r="H5" s="3"/>
      <c r="I5" s="3"/>
      <c r="J5" s="3"/>
      <c r="K5" s="3"/>
      <c r="N5" s="3"/>
    </row>
    <row r="6" ht="15.75" spans="1:14">
      <c r="A6" s="5"/>
      <c r="B6" s="6"/>
      <c r="C6" s="6"/>
      <c r="D6" s="2"/>
      <c r="E6" s="3"/>
      <c r="F6" s="3"/>
      <c r="G6" s="3"/>
      <c r="H6" s="3"/>
      <c r="I6" s="3"/>
      <c r="J6" s="3"/>
      <c r="K6" s="3"/>
      <c r="L6" s="3"/>
      <c r="M6" s="3"/>
      <c r="N6" s="3"/>
    </row>
    <row r="7" ht="18.75" spans="1:14">
      <c r="A7" s="7" t="s">
        <v>186</v>
      </c>
      <c r="B7" s="7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</row>
    <row r="8" ht="18.75" spans="1:14">
      <c r="A8" s="304" t="s">
        <v>6</v>
      </c>
      <c r="B8" s="10"/>
      <c r="C8" s="10"/>
      <c r="D8" s="10"/>
      <c r="E8" s="7"/>
      <c r="F8" s="7"/>
      <c r="G8" s="7"/>
      <c r="H8" s="7"/>
      <c r="I8" s="7"/>
      <c r="J8" s="7"/>
      <c r="K8" s="7"/>
      <c r="L8" s="7"/>
      <c r="M8" s="7"/>
      <c r="N8" s="7"/>
    </row>
    <row r="9" ht="14.4" customHeight="1" spans="1:14">
      <c r="A9" s="11" t="s">
        <v>7</v>
      </c>
      <c r="B9" s="10"/>
      <c r="C9" s="10"/>
      <c r="D9" s="10"/>
      <c r="E9" s="7"/>
      <c r="F9" s="7"/>
      <c r="G9" s="7"/>
      <c r="H9" s="7"/>
      <c r="I9" s="7"/>
      <c r="J9" s="7"/>
      <c r="K9" s="7"/>
      <c r="L9" s="7"/>
      <c r="M9" s="7"/>
      <c r="N9" s="76"/>
    </row>
    <row r="10" ht="18.75" customHeight="1" spans="1:14">
      <c r="A10" s="12" t="s">
        <v>187</v>
      </c>
      <c r="B10" s="12"/>
      <c r="C10" s="12"/>
      <c r="D10" s="12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ht="17.25" customHeight="1" spans="1:14">
      <c r="A11" s="14"/>
      <c r="B11" s="15"/>
      <c r="C11" s="15"/>
      <c r="D11" s="16" t="s">
        <v>8</v>
      </c>
      <c r="E11" s="13"/>
      <c r="F11" s="13"/>
      <c r="G11" s="13"/>
      <c r="H11" s="13"/>
      <c r="I11" s="13"/>
      <c r="J11" s="13"/>
      <c r="K11" s="13"/>
      <c r="L11" s="13"/>
      <c r="M11" s="13"/>
      <c r="N11" s="77"/>
    </row>
    <row r="12" ht="15.6" customHeight="1" spans="1:14">
      <c r="A12" s="17" t="s">
        <v>188</v>
      </c>
      <c r="B12" s="18" t="s">
        <v>189</v>
      </c>
      <c r="C12" s="19"/>
      <c r="D12" s="20" t="s">
        <v>11</v>
      </c>
      <c r="E12" s="13"/>
      <c r="F12" s="13"/>
      <c r="G12" s="13"/>
      <c r="H12" s="13"/>
      <c r="I12" s="13"/>
      <c r="J12" s="13"/>
      <c r="K12" s="13"/>
      <c r="L12" s="13"/>
      <c r="M12" s="13"/>
      <c r="N12" s="77"/>
    </row>
    <row r="13" ht="15.75" spans="1:14">
      <c r="A13" s="17" t="s">
        <v>190</v>
      </c>
      <c r="B13" s="18">
        <v>2</v>
      </c>
      <c r="C13" s="19"/>
      <c r="D13" s="21">
        <v>3</v>
      </c>
      <c r="E13" s="13"/>
      <c r="F13" s="13"/>
      <c r="G13" s="13"/>
      <c r="H13" s="13"/>
      <c r="I13" s="13"/>
      <c r="J13" s="13"/>
      <c r="K13" s="13"/>
      <c r="L13" s="13"/>
      <c r="M13" s="13"/>
      <c r="N13" s="77"/>
    </row>
    <row r="14" ht="15.75" spans="1:14">
      <c r="A14" s="22" t="s">
        <v>191</v>
      </c>
      <c r="B14" s="22"/>
      <c r="C14" s="22"/>
      <c r="D14" s="22"/>
      <c r="E14" s="23"/>
      <c r="F14" s="23"/>
      <c r="G14" s="23"/>
      <c r="H14" s="23"/>
      <c r="I14" s="23"/>
      <c r="J14" s="23"/>
      <c r="K14" s="23"/>
      <c r="L14" s="23"/>
      <c r="M14" s="23"/>
      <c r="N14" s="77"/>
    </row>
    <row r="15" ht="15.75" hidden="1" spans="1:14">
      <c r="A15" s="22" t="s">
        <v>192</v>
      </c>
      <c r="B15" s="24" t="s">
        <v>193</v>
      </c>
      <c r="C15" s="25"/>
      <c r="D15" s="26">
        <f>SUM(D16:D16)</f>
        <v>0</v>
      </c>
      <c r="E15" s="23"/>
      <c r="F15" s="23"/>
      <c r="G15" s="23"/>
      <c r="H15" s="23"/>
      <c r="I15" s="23"/>
      <c r="J15" s="23"/>
      <c r="K15" s="23"/>
      <c r="L15" s="23"/>
      <c r="M15" s="23"/>
      <c r="N15" s="77"/>
    </row>
    <row r="16" ht="15.75" hidden="1" spans="1:14">
      <c r="A16" s="27"/>
      <c r="B16" s="28" t="s">
        <v>194</v>
      </c>
      <c r="C16" s="29"/>
      <c r="D16" s="30"/>
      <c r="E16" s="23"/>
      <c r="F16" s="23"/>
      <c r="G16" s="23"/>
      <c r="H16" s="23"/>
      <c r="I16" s="23"/>
      <c r="J16" s="23"/>
      <c r="K16" s="23"/>
      <c r="L16" s="23"/>
      <c r="M16" s="23"/>
      <c r="N16" s="77"/>
    </row>
    <row r="17" ht="15.75" hidden="1" spans="1:14">
      <c r="A17" s="22"/>
      <c r="B17" s="31"/>
      <c r="C17" s="32"/>
      <c r="D17" s="26"/>
      <c r="E17" s="23"/>
      <c r="F17" s="23"/>
      <c r="G17" s="23"/>
      <c r="H17" s="23"/>
      <c r="I17" s="23"/>
      <c r="J17" s="23"/>
      <c r="K17" s="23"/>
      <c r="L17" s="23"/>
      <c r="M17" s="23"/>
      <c r="N17" s="77"/>
    </row>
    <row r="18" ht="15.75" hidden="1" spans="1:14">
      <c r="A18" s="22"/>
      <c r="B18" s="33"/>
      <c r="C18" s="34"/>
      <c r="D18" s="26"/>
      <c r="E18" s="23"/>
      <c r="F18" s="23"/>
      <c r="G18" s="23"/>
      <c r="H18" s="23"/>
      <c r="I18" s="23"/>
      <c r="J18" s="23"/>
      <c r="K18" s="23"/>
      <c r="L18" s="23"/>
      <c r="M18" s="23"/>
      <c r="N18" s="77"/>
    </row>
    <row r="19" ht="52.5" customHeight="1" spans="1:14">
      <c r="A19" s="35" t="s">
        <v>195</v>
      </c>
      <c r="B19" s="36" t="s">
        <v>196</v>
      </c>
      <c r="C19" s="37"/>
      <c r="D19" s="38">
        <f>D24</f>
        <v>61600</v>
      </c>
      <c r="E19" s="23"/>
      <c r="F19" s="23"/>
      <c r="G19" s="23"/>
      <c r="H19" s="23"/>
      <c r="I19" s="23"/>
      <c r="J19" s="23"/>
      <c r="K19" s="23"/>
      <c r="L19" s="23"/>
      <c r="M19" s="23"/>
      <c r="N19" s="77"/>
    </row>
    <row r="20" ht="18" customHeight="1" spans="1:14">
      <c r="A20" s="39"/>
      <c r="B20" s="36"/>
      <c r="C20" s="37"/>
      <c r="D20" s="38"/>
      <c r="E20" s="23"/>
      <c r="F20" s="23"/>
      <c r="G20" s="23"/>
      <c r="H20" s="23"/>
      <c r="I20" s="23"/>
      <c r="J20" s="23"/>
      <c r="K20" s="23"/>
      <c r="L20" s="23"/>
      <c r="M20" s="23"/>
      <c r="N20" s="77"/>
    </row>
    <row r="21" ht="39" hidden="1" customHeight="1" spans="1:14">
      <c r="A21" s="40"/>
      <c r="B21" s="41"/>
      <c r="C21" s="42"/>
      <c r="D21" s="43"/>
      <c r="E21" s="23"/>
      <c r="F21" s="23"/>
      <c r="G21" s="23"/>
      <c r="H21" s="23"/>
      <c r="I21" s="23"/>
      <c r="J21" s="23"/>
      <c r="K21" s="23"/>
      <c r="L21" s="23"/>
      <c r="M21" s="23"/>
      <c r="N21" s="77"/>
    </row>
    <row r="22" ht="39" hidden="1" customHeight="1" spans="1:14">
      <c r="A22" s="40"/>
      <c r="B22" s="41"/>
      <c r="C22" s="42"/>
      <c r="D22" s="43"/>
      <c r="E22" s="23"/>
      <c r="F22" s="23"/>
      <c r="G22" s="23"/>
      <c r="H22" s="23"/>
      <c r="I22" s="23"/>
      <c r="J22" s="23"/>
      <c r="K22" s="23"/>
      <c r="L22" s="23"/>
      <c r="M22" s="23"/>
      <c r="N22" s="77"/>
    </row>
    <row r="23" ht="39" hidden="1" customHeight="1" spans="1:14">
      <c r="A23" s="44"/>
      <c r="B23" s="45"/>
      <c r="C23" s="46"/>
      <c r="D23" s="47"/>
      <c r="E23" s="23"/>
      <c r="F23" s="23"/>
      <c r="G23" s="23"/>
      <c r="H23" s="23"/>
      <c r="I23" s="23"/>
      <c r="J23" s="23"/>
      <c r="K23" s="23"/>
      <c r="L23" s="23"/>
      <c r="M23" s="23"/>
      <c r="N23" s="77"/>
    </row>
    <row r="24" ht="15.75" spans="1:14">
      <c r="A24" s="27">
        <v>13100000000</v>
      </c>
      <c r="B24" s="48" t="s">
        <v>197</v>
      </c>
      <c r="C24" s="49"/>
      <c r="D24" s="30">
        <v>61600</v>
      </c>
      <c r="E24" s="23"/>
      <c r="F24" s="23"/>
      <c r="G24" s="23"/>
      <c r="H24" s="23"/>
      <c r="I24" s="23"/>
      <c r="J24" s="23"/>
      <c r="K24" s="23"/>
      <c r="L24" s="23"/>
      <c r="M24" s="23"/>
      <c r="N24" s="77"/>
    </row>
    <row r="25" ht="15.75" spans="1:14">
      <c r="A25" s="22" t="s">
        <v>198</v>
      </c>
      <c r="B25" s="22"/>
      <c r="C25" s="22"/>
      <c r="D25" s="22"/>
      <c r="E25" s="13"/>
      <c r="F25" s="13"/>
      <c r="G25" s="13"/>
      <c r="H25" s="13"/>
      <c r="I25" s="13"/>
      <c r="J25" s="13"/>
      <c r="K25" s="13"/>
      <c r="L25" s="13"/>
      <c r="M25" s="13"/>
      <c r="N25" s="77"/>
    </row>
    <row r="26" ht="15.75" spans="1:14">
      <c r="A26" s="17" t="s">
        <v>199</v>
      </c>
      <c r="B26" s="18" t="s">
        <v>200</v>
      </c>
      <c r="C26" s="19"/>
      <c r="D26" s="26">
        <f>D27</f>
        <v>61600</v>
      </c>
      <c r="E26" s="23"/>
      <c r="F26" s="23"/>
      <c r="G26" s="23"/>
      <c r="H26" s="23"/>
      <c r="I26" s="23"/>
      <c r="J26" s="23"/>
      <c r="K26" s="23"/>
      <c r="L26" s="23"/>
      <c r="M26" s="23"/>
      <c r="N26" s="77"/>
    </row>
    <row r="27" ht="15.75" spans="1:14">
      <c r="A27" s="17" t="s">
        <v>199</v>
      </c>
      <c r="B27" s="18" t="s">
        <v>201</v>
      </c>
      <c r="C27" s="19"/>
      <c r="D27" s="30">
        <v>61600</v>
      </c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ht="15.75" spans="1:14">
      <c r="A28" s="50" t="s">
        <v>199</v>
      </c>
      <c r="B28" s="51" t="s">
        <v>202</v>
      </c>
      <c r="C28" s="52"/>
      <c r="D28" s="53"/>
      <c r="E28" s="54"/>
      <c r="F28" s="54"/>
      <c r="G28" s="54"/>
      <c r="H28" s="54"/>
      <c r="I28" s="54"/>
      <c r="J28" s="54"/>
      <c r="K28" s="54"/>
      <c r="L28" s="78"/>
      <c r="M28" s="78"/>
      <c r="N28" s="60"/>
    </row>
    <row r="29" ht="15.75" spans="1:14">
      <c r="A29" s="55"/>
      <c r="B29" s="56"/>
      <c r="C29" s="56"/>
      <c r="D29" s="56"/>
      <c r="E29" s="54"/>
      <c r="F29" s="54"/>
      <c r="G29" s="54"/>
      <c r="H29" s="54"/>
      <c r="I29" s="54"/>
      <c r="J29" s="54"/>
      <c r="K29" s="54"/>
      <c r="L29" s="78"/>
      <c r="M29" s="78"/>
      <c r="N29" s="60"/>
    </row>
    <row r="30" ht="15.75" spans="1:14">
      <c r="A30" s="57" t="s">
        <v>203</v>
      </c>
      <c r="B30" s="58" t="s">
        <v>204</v>
      </c>
      <c r="C30" s="58"/>
      <c r="D30" s="58"/>
      <c r="E30" s="54"/>
      <c r="F30" s="54"/>
      <c r="G30" s="54"/>
      <c r="H30" s="54"/>
      <c r="I30" s="54"/>
      <c r="J30" s="54"/>
      <c r="K30" s="54"/>
      <c r="L30" s="78"/>
      <c r="M30" s="78"/>
      <c r="N30" s="60"/>
    </row>
    <row r="31" ht="15.75" spans="1:14">
      <c r="A31" s="55"/>
      <c r="B31" s="56"/>
      <c r="C31" s="56"/>
      <c r="D31" s="56"/>
      <c r="E31" s="54"/>
      <c r="F31" s="54"/>
      <c r="G31" s="54"/>
      <c r="H31" s="54"/>
      <c r="I31" s="54"/>
      <c r="J31" s="54"/>
      <c r="K31" s="54"/>
      <c r="L31" s="78"/>
      <c r="M31" s="78"/>
      <c r="N31" s="60"/>
    </row>
    <row r="32" ht="63" spans="1:14">
      <c r="A32" s="50" t="s">
        <v>205</v>
      </c>
      <c r="B32" s="59" t="s">
        <v>39</v>
      </c>
      <c r="C32" s="21" t="s">
        <v>206</v>
      </c>
      <c r="D32" s="21" t="s">
        <v>11</v>
      </c>
      <c r="E32" s="54"/>
      <c r="F32" s="54"/>
      <c r="G32" s="54"/>
      <c r="H32" s="54"/>
      <c r="I32" s="54"/>
      <c r="J32" s="54"/>
      <c r="K32" s="54"/>
      <c r="L32" s="78"/>
      <c r="M32" s="78"/>
      <c r="N32" s="60"/>
    </row>
    <row r="33" ht="15.75" spans="1:14">
      <c r="A33" s="50">
        <v>1</v>
      </c>
      <c r="B33" s="53">
        <v>2</v>
      </c>
      <c r="C33" s="53">
        <v>3</v>
      </c>
      <c r="D33" s="53">
        <v>4</v>
      </c>
      <c r="E33" s="54"/>
      <c r="F33" s="54"/>
      <c r="G33" s="54"/>
      <c r="H33" s="54"/>
      <c r="I33" s="54"/>
      <c r="J33" s="54"/>
      <c r="K33" s="54"/>
      <c r="L33" s="78"/>
      <c r="M33" s="78"/>
      <c r="N33" s="60"/>
    </row>
    <row r="34" ht="15.75" spans="1:14">
      <c r="A34" s="22" t="s">
        <v>207</v>
      </c>
      <c r="B34" s="22"/>
      <c r="C34" s="22"/>
      <c r="D34" s="22"/>
      <c r="E34" s="60"/>
      <c r="F34" s="60"/>
      <c r="G34" s="60"/>
      <c r="H34" s="60"/>
      <c r="I34" s="60"/>
      <c r="J34" s="60"/>
      <c r="K34" s="60"/>
      <c r="L34" s="60"/>
      <c r="M34" s="60"/>
      <c r="N34" s="60"/>
    </row>
    <row r="35" ht="15.75" spans="1:14">
      <c r="A35" s="61"/>
      <c r="B35" s="61"/>
      <c r="C35" s="62"/>
      <c r="D35" s="63"/>
      <c r="E35" s="60"/>
      <c r="F35" s="60"/>
      <c r="G35" s="60"/>
      <c r="H35" s="60"/>
      <c r="I35" s="60"/>
      <c r="J35" s="60"/>
      <c r="K35" s="60"/>
      <c r="L35" s="60"/>
      <c r="M35" s="60"/>
      <c r="N35" s="60"/>
    </row>
    <row r="36" ht="15.75" spans="1:14">
      <c r="A36" s="53"/>
      <c r="B36" s="53"/>
      <c r="C36" s="64"/>
      <c r="D36" s="30"/>
      <c r="E36" s="60"/>
      <c r="F36" s="60"/>
      <c r="G36" s="60"/>
      <c r="H36" s="60"/>
      <c r="I36" s="60"/>
      <c r="J36" s="60"/>
      <c r="K36" s="60"/>
      <c r="L36" s="60"/>
      <c r="M36" s="60"/>
      <c r="N36" s="60"/>
    </row>
    <row r="37" s="1" customFormat="1" ht="15.75" spans="1:4">
      <c r="A37" s="65" t="s">
        <v>208</v>
      </c>
      <c r="B37" s="65"/>
      <c r="C37" s="65"/>
      <c r="D37" s="65"/>
    </row>
    <row r="38" s="1" customFormat="1" ht="15.75" spans="1:4">
      <c r="A38" s="66" t="s">
        <v>199</v>
      </c>
      <c r="B38" s="66" t="s">
        <v>199</v>
      </c>
      <c r="C38" s="67" t="s">
        <v>200</v>
      </c>
      <c r="D38" s="68">
        <f>D35</f>
        <v>0</v>
      </c>
    </row>
    <row r="39" s="1" customFormat="1" ht="15.75" spans="1:4">
      <c r="A39" s="66" t="s">
        <v>199</v>
      </c>
      <c r="B39" s="66" t="s">
        <v>199</v>
      </c>
      <c r="C39" s="67" t="s">
        <v>201</v>
      </c>
      <c r="D39" s="69">
        <f>D35</f>
        <v>0</v>
      </c>
    </row>
    <row r="40" s="1" customFormat="1" ht="15.75" spans="1:4">
      <c r="A40" s="66" t="s">
        <v>199</v>
      </c>
      <c r="B40" s="66" t="s">
        <v>199</v>
      </c>
      <c r="C40" s="67" t="s">
        <v>202</v>
      </c>
      <c r="D40" s="69"/>
    </row>
    <row r="41" s="1" customFormat="1" ht="15.75" spans="1:4">
      <c r="A41" s="70"/>
      <c r="B41" s="70"/>
      <c r="C41" s="71"/>
      <c r="D41" s="72"/>
    </row>
    <row r="42" ht="15.75" spans="1:4">
      <c r="A42" s="4"/>
      <c r="B42" s="2" t="s">
        <v>209</v>
      </c>
      <c r="C42" s="2" t="s">
        <v>210</v>
      </c>
      <c r="D42" s="4"/>
    </row>
    <row r="43" ht="15.75" spans="1:4">
      <c r="A43" s="73"/>
      <c r="B43" s="74"/>
      <c r="C43" s="75"/>
      <c r="D43" s="4"/>
    </row>
  </sheetData>
  <mergeCells count="19">
    <mergeCell ref="A7:D7"/>
    <mergeCell ref="A10:D10"/>
    <mergeCell ref="B12:C12"/>
    <mergeCell ref="B13:C13"/>
    <mergeCell ref="A14:D14"/>
    <mergeCell ref="B15:C15"/>
    <mergeCell ref="B16:C16"/>
    <mergeCell ref="B19:C19"/>
    <mergeCell ref="B24:C24"/>
    <mergeCell ref="A25:D25"/>
    <mergeCell ref="B26:C26"/>
    <mergeCell ref="B27:C27"/>
    <mergeCell ref="B28:C28"/>
    <mergeCell ref="B30:D30"/>
    <mergeCell ref="A34:D34"/>
    <mergeCell ref="A37:D37"/>
    <mergeCell ref="A20:A23"/>
    <mergeCell ref="D20:D23"/>
    <mergeCell ref="B20:C23"/>
  </mergeCells>
  <pageMargins left="1.10236220472441" right="0.31496062992126" top="0.748031496062992" bottom="0.748031496062992" header="0.31496062992126" footer="0.31496062992126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дод1</vt:lpstr>
      <vt:lpstr>дод2</vt:lpstr>
      <vt:lpstr>дод3</vt:lpstr>
      <vt:lpstr>дод4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dcterms:created xsi:type="dcterms:W3CDTF">2021-06-01T09:37:00Z</dcterms:created>
  <cp:lastPrinted>2026-03-30T08:46:00Z</cp:lastPrinted>
  <dcterms:modified xsi:type="dcterms:W3CDTF">2026-03-31T13:27:54Z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E90D307050F54C41A05773BA122E352A_12</vt:lpwstr>
  </property>
  <property fmtid="{D5CDD505-2E9C-101B-9397-08002B2CF9AE}" pid="3" name="KSOProductBuildVer">
    <vt:lpwstr>1033-12.2.0.22549</vt:lpwstr>
  </property>
</Properties>
</file>